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garcia\Desktop\46245 - Number Running\"/>
    </mc:Choice>
  </mc:AlternateContent>
  <bookViews>
    <workbookView xWindow="0" yWindow="0" windowWidth="20490" windowHeight="7455"/>
  </bookViews>
  <sheets>
    <sheet name="The Cliffs (Water) Depreciation" sheetId="1" r:id="rId1"/>
    <sheet name="The Cliffs (Sewer) Depreciation" sheetId="3" r:id="rId2"/>
    <sheet name="White Bluff (Water)Depreciation" sheetId="5" r:id="rId3"/>
    <sheet name="White Bluff (Sewer)Depreciation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1" i="5" l="1"/>
  <c r="I84" i="3" l="1"/>
  <c r="F84" i="3"/>
  <c r="D84" i="3"/>
  <c r="M84" i="3"/>
  <c r="K84" i="3"/>
  <c r="M80" i="3"/>
  <c r="K80" i="3"/>
  <c r="J80" i="3"/>
  <c r="I80" i="3"/>
  <c r="F80" i="3"/>
  <c r="D80" i="3"/>
  <c r="M194" i="1"/>
  <c r="K194" i="1"/>
  <c r="I194" i="1"/>
  <c r="D194" i="1"/>
  <c r="M190" i="1"/>
  <c r="K190" i="1"/>
  <c r="J190" i="1"/>
  <c r="I190" i="1"/>
  <c r="F190" i="1"/>
  <c r="D190" i="1"/>
  <c r="P190" i="1"/>
  <c r="I15" i="5" l="1"/>
  <c r="J15" i="5" l="1"/>
  <c r="F142" i="7"/>
  <c r="H138" i="7" l="1"/>
  <c r="D201" i="5"/>
  <c r="H200" i="5"/>
  <c r="J138" i="7" l="1"/>
  <c r="J200" i="5"/>
  <c r="H82" i="3"/>
  <c r="H192" i="1"/>
  <c r="J82" i="3" l="1"/>
  <c r="J84" i="3" s="1"/>
  <c r="J192" i="1"/>
  <c r="J194" i="1" s="1"/>
  <c r="H75" i="3" l="1"/>
  <c r="H67" i="3"/>
  <c r="H70" i="3"/>
  <c r="H62" i="3"/>
  <c r="H36" i="3"/>
  <c r="H71" i="3"/>
  <c r="H63" i="3"/>
  <c r="H72" i="3"/>
  <c r="H64" i="3"/>
  <c r="H65" i="3"/>
  <c r="H68" i="3"/>
  <c r="H78" i="3"/>
  <c r="H73" i="3"/>
  <c r="H39" i="3"/>
  <c r="H77" i="3"/>
  <c r="H74" i="3"/>
  <c r="H61" i="3"/>
  <c r="H69" i="3"/>
  <c r="H76" i="3"/>
  <c r="H58" i="3"/>
  <c r="H59" i="3"/>
  <c r="H60" i="3"/>
  <c r="H53" i="3"/>
  <c r="H37" i="3"/>
  <c r="H42" i="3"/>
  <c r="H46" i="3"/>
  <c r="H44" i="3"/>
  <c r="H66" i="3"/>
  <c r="H50" i="3"/>
  <c r="H24" i="3"/>
  <c r="H56" i="3"/>
  <c r="H52" i="3"/>
  <c r="H20" i="3"/>
  <c r="H22" i="3"/>
  <c r="H15" i="3"/>
  <c r="H57" i="3"/>
  <c r="H40" i="3"/>
  <c r="H43" i="3"/>
  <c r="H33" i="3"/>
  <c r="H28" i="3"/>
  <c r="H49" i="3"/>
  <c r="H55" i="3"/>
  <c r="H25" i="3"/>
  <c r="H48" i="3"/>
  <c r="H51" i="3"/>
  <c r="H54" i="3"/>
  <c r="H13" i="3"/>
  <c r="H32" i="3"/>
  <c r="H47" i="3"/>
  <c r="H45" i="3"/>
  <c r="H41" i="3"/>
  <c r="H34" i="3"/>
  <c r="H14" i="3"/>
  <c r="H17" i="3"/>
  <c r="H19" i="3"/>
  <c r="H11" i="3"/>
  <c r="H38" i="3"/>
  <c r="H23" i="3"/>
  <c r="H29" i="3"/>
  <c r="H16" i="3"/>
  <c r="H30" i="3"/>
  <c r="H27" i="3"/>
  <c r="H26" i="3"/>
  <c r="H18" i="3"/>
  <c r="H31" i="3"/>
  <c r="H35" i="3"/>
  <c r="H21" i="3"/>
  <c r="D234" i="5" l="1"/>
  <c r="H142" i="7" l="1"/>
  <c r="H141" i="7"/>
  <c r="F141" i="7"/>
  <c r="J141" i="7" l="1"/>
  <c r="I141" i="7"/>
  <c r="K141" i="7"/>
  <c r="D149" i="7"/>
  <c r="D139" i="7"/>
  <c r="D213" i="5"/>
  <c r="H185" i="1"/>
  <c r="F185" i="1"/>
  <c r="I142" i="7" l="1"/>
  <c r="J142" i="7"/>
  <c r="K142" i="7"/>
  <c r="J185" i="1"/>
  <c r="K185" i="1" s="1"/>
  <c r="M185" i="1" s="1"/>
  <c r="I185" i="1"/>
  <c r="H31" i="1" l="1"/>
  <c r="H27" i="1"/>
  <c r="F19" i="3" l="1"/>
  <c r="I19" i="3" l="1"/>
  <c r="J19" i="3"/>
  <c r="K19" i="3" s="1"/>
  <c r="M19" i="3" s="1"/>
  <c r="F16" i="7"/>
  <c r="H16" i="7"/>
  <c r="I16" i="7" s="1"/>
  <c r="H17" i="7"/>
  <c r="I17" i="7" s="1"/>
  <c r="F18" i="7"/>
  <c r="H18" i="7"/>
  <c r="F19" i="7"/>
  <c r="H19" i="7"/>
  <c r="F20" i="7"/>
  <c r="H20" i="7"/>
  <c r="F21" i="7"/>
  <c r="H21" i="7"/>
  <c r="F22" i="7"/>
  <c r="H22" i="7"/>
  <c r="F23" i="7"/>
  <c r="H23" i="7"/>
  <c r="F24" i="7"/>
  <c r="H24" i="7"/>
  <c r="F25" i="7"/>
  <c r="H25" i="7"/>
  <c r="F26" i="7"/>
  <c r="H26" i="7"/>
  <c r="F27" i="7"/>
  <c r="H27" i="7"/>
  <c r="F28" i="7"/>
  <c r="H28" i="7"/>
  <c r="F29" i="7"/>
  <c r="H29" i="7"/>
  <c r="F30" i="7"/>
  <c r="H30" i="7"/>
  <c r="F31" i="7"/>
  <c r="H31" i="7"/>
  <c r="F32" i="7"/>
  <c r="H32" i="7"/>
  <c r="F33" i="7"/>
  <c r="H33" i="7"/>
  <c r="F34" i="7"/>
  <c r="H34" i="7"/>
  <c r="F35" i="7"/>
  <c r="H35" i="7"/>
  <c r="F37" i="7"/>
  <c r="H37" i="7"/>
  <c r="F36" i="7"/>
  <c r="H36" i="7"/>
  <c r="F38" i="7"/>
  <c r="H38" i="7"/>
  <c r="F39" i="7"/>
  <c r="H39" i="7"/>
  <c r="F40" i="7"/>
  <c r="H40" i="7"/>
  <c r="F41" i="7"/>
  <c r="H41" i="7"/>
  <c r="F43" i="7"/>
  <c r="H43" i="7"/>
  <c r="F42" i="7"/>
  <c r="H42" i="7"/>
  <c r="F44" i="7"/>
  <c r="H44" i="7"/>
  <c r="F45" i="7"/>
  <c r="H45" i="7"/>
  <c r="F46" i="7"/>
  <c r="H46" i="7"/>
  <c r="F48" i="7"/>
  <c r="H48" i="7"/>
  <c r="I48" i="7" s="1"/>
  <c r="F47" i="7"/>
  <c r="H47" i="7"/>
  <c r="I47" i="7" s="1"/>
  <c r="F49" i="7"/>
  <c r="H49" i="7"/>
  <c r="F50" i="7"/>
  <c r="H50" i="7"/>
  <c r="I50" i="7" s="1"/>
  <c r="F51" i="7"/>
  <c r="H51" i="7"/>
  <c r="F52" i="7"/>
  <c r="H52" i="7"/>
  <c r="I52" i="7" s="1"/>
  <c r="F53" i="7"/>
  <c r="H53" i="7"/>
  <c r="F54" i="7"/>
  <c r="H54" i="7"/>
  <c r="I54" i="7" s="1"/>
  <c r="F55" i="7"/>
  <c r="H55" i="7"/>
  <c r="F56" i="7"/>
  <c r="H56" i="7"/>
  <c r="I56" i="7" s="1"/>
  <c r="F57" i="7"/>
  <c r="H57" i="7"/>
  <c r="F59" i="7"/>
  <c r="H59" i="7"/>
  <c r="F58" i="7"/>
  <c r="H58" i="7"/>
  <c r="F60" i="7"/>
  <c r="H60" i="7"/>
  <c r="F61" i="7"/>
  <c r="H61" i="7"/>
  <c r="I61" i="7" s="1"/>
  <c r="F63" i="7"/>
  <c r="H63" i="7"/>
  <c r="I63" i="7" s="1"/>
  <c r="F62" i="7"/>
  <c r="H62" i="7"/>
  <c r="F64" i="7"/>
  <c r="H64" i="7"/>
  <c r="I64" i="7" s="1"/>
  <c r="F65" i="7"/>
  <c r="H65" i="7"/>
  <c r="F66" i="7"/>
  <c r="H66" i="7"/>
  <c r="I66" i="7" s="1"/>
  <c r="F67" i="7"/>
  <c r="H67" i="7"/>
  <c r="F68" i="7"/>
  <c r="H68" i="7"/>
  <c r="I68" i="7" s="1"/>
  <c r="F69" i="7"/>
  <c r="H69" i="7"/>
  <c r="F70" i="7"/>
  <c r="H70" i="7"/>
  <c r="I70" i="7" s="1"/>
  <c r="F71" i="7"/>
  <c r="H71" i="7"/>
  <c r="F72" i="7"/>
  <c r="H72" i="7"/>
  <c r="I72" i="7" s="1"/>
  <c r="F73" i="7"/>
  <c r="H73" i="7"/>
  <c r="F74" i="7"/>
  <c r="H74" i="7"/>
  <c r="F75" i="7"/>
  <c r="H75" i="7"/>
  <c r="F76" i="7"/>
  <c r="H76" i="7"/>
  <c r="F77" i="7"/>
  <c r="H77" i="7"/>
  <c r="F78" i="7"/>
  <c r="H78" i="7"/>
  <c r="F79" i="7"/>
  <c r="H79" i="7"/>
  <c r="F80" i="7"/>
  <c r="H80" i="7"/>
  <c r="F81" i="7"/>
  <c r="H81" i="7"/>
  <c r="F82" i="7"/>
  <c r="H82" i="7"/>
  <c r="F83" i="7"/>
  <c r="H83" i="7"/>
  <c r="F84" i="7"/>
  <c r="H84" i="7"/>
  <c r="F85" i="7"/>
  <c r="H85" i="7"/>
  <c r="F86" i="7"/>
  <c r="H86" i="7"/>
  <c r="F87" i="7"/>
  <c r="H87" i="7"/>
  <c r="F88" i="7"/>
  <c r="H88" i="7"/>
  <c r="F89" i="7"/>
  <c r="H89" i="7"/>
  <c r="F90" i="7"/>
  <c r="H90" i="7"/>
  <c r="F91" i="7"/>
  <c r="H91" i="7"/>
  <c r="F92" i="7"/>
  <c r="H92" i="7"/>
  <c r="I92" i="7" s="1"/>
  <c r="F93" i="7"/>
  <c r="H93" i="7"/>
  <c r="F94" i="7"/>
  <c r="H94" i="7"/>
  <c r="I94" i="7" s="1"/>
  <c r="F95" i="7"/>
  <c r="H95" i="7"/>
  <c r="F96" i="7"/>
  <c r="H96" i="7"/>
  <c r="F97" i="7"/>
  <c r="H97" i="7"/>
  <c r="F98" i="7"/>
  <c r="H98" i="7"/>
  <c r="F99" i="7"/>
  <c r="H99" i="7"/>
  <c r="F100" i="7"/>
  <c r="H100" i="7"/>
  <c r="I100" i="7" s="1"/>
  <c r="F101" i="7"/>
  <c r="H101" i="7"/>
  <c r="F102" i="7"/>
  <c r="H102" i="7"/>
  <c r="I102" i="7" s="1"/>
  <c r="F103" i="7"/>
  <c r="H103" i="7"/>
  <c r="F104" i="7"/>
  <c r="H104" i="7"/>
  <c r="F105" i="7"/>
  <c r="H105" i="7"/>
  <c r="F106" i="7"/>
  <c r="H106" i="7"/>
  <c r="J106" i="7" s="1"/>
  <c r="K106" i="7" s="1"/>
  <c r="M106" i="7" s="1"/>
  <c r="F107" i="7"/>
  <c r="H107" i="7"/>
  <c r="F108" i="7"/>
  <c r="H108" i="7"/>
  <c r="I108" i="7" s="1"/>
  <c r="F109" i="7"/>
  <c r="H109" i="7"/>
  <c r="F110" i="7"/>
  <c r="H110" i="7"/>
  <c r="I110" i="7" s="1"/>
  <c r="F111" i="7"/>
  <c r="H111" i="7"/>
  <c r="F112" i="7"/>
  <c r="H112" i="7"/>
  <c r="F113" i="7"/>
  <c r="H113" i="7"/>
  <c r="F114" i="7"/>
  <c r="H114" i="7"/>
  <c r="F118" i="7"/>
  <c r="H118" i="7"/>
  <c r="F119" i="7"/>
  <c r="H119" i="7"/>
  <c r="I119" i="7" s="1"/>
  <c r="F120" i="7"/>
  <c r="H120" i="7"/>
  <c r="F121" i="7"/>
  <c r="H121" i="7"/>
  <c r="I121" i="7" s="1"/>
  <c r="F122" i="7"/>
  <c r="H122" i="7"/>
  <c r="F123" i="7"/>
  <c r="H123" i="7"/>
  <c r="F115" i="7"/>
  <c r="H115" i="7"/>
  <c r="F116" i="7"/>
  <c r="H116" i="7"/>
  <c r="F117" i="7"/>
  <c r="H117" i="7"/>
  <c r="F124" i="7"/>
  <c r="H124" i="7"/>
  <c r="I124" i="7" s="1"/>
  <c r="F125" i="7"/>
  <c r="H125" i="7"/>
  <c r="F126" i="7"/>
  <c r="H126" i="7"/>
  <c r="I126" i="7" s="1"/>
  <c r="F127" i="7"/>
  <c r="H127" i="7"/>
  <c r="F128" i="7"/>
  <c r="H128" i="7"/>
  <c r="F129" i="7"/>
  <c r="H129" i="7"/>
  <c r="F130" i="7"/>
  <c r="H130" i="7"/>
  <c r="F131" i="7"/>
  <c r="H131" i="7"/>
  <c r="F132" i="7"/>
  <c r="H132" i="7"/>
  <c r="I132" i="7" s="1"/>
  <c r="F133" i="7"/>
  <c r="H133" i="7"/>
  <c r="F134" i="7"/>
  <c r="H134" i="7"/>
  <c r="I134" i="7" s="1"/>
  <c r="F135" i="7"/>
  <c r="H135" i="7"/>
  <c r="F136" i="7"/>
  <c r="H136" i="7"/>
  <c r="F137" i="7"/>
  <c r="H137" i="7"/>
  <c r="F11" i="7"/>
  <c r="H11" i="7"/>
  <c r="K11" i="7"/>
  <c r="M11" i="7" s="1"/>
  <c r="F13" i="7"/>
  <c r="K13" i="7" s="1"/>
  <c r="M13" i="7" s="1"/>
  <c r="H13" i="7"/>
  <c r="F10" i="7"/>
  <c r="K10" i="7" s="1"/>
  <c r="M10" i="7" s="1"/>
  <c r="H10" i="7"/>
  <c r="F12" i="7"/>
  <c r="K12" i="7" s="1"/>
  <c r="M12" i="7" s="1"/>
  <c r="H12" i="7"/>
  <c r="F14" i="7"/>
  <c r="H14" i="7"/>
  <c r="F15" i="7"/>
  <c r="H15" i="7"/>
  <c r="J77" i="7" l="1"/>
  <c r="K77" i="7" s="1"/>
  <c r="M77" i="7" s="1"/>
  <c r="I73" i="7"/>
  <c r="I71" i="7"/>
  <c r="I65" i="7"/>
  <c r="I62" i="7"/>
  <c r="I57" i="7"/>
  <c r="I55" i="7"/>
  <c r="I49" i="7"/>
  <c r="J45" i="7"/>
  <c r="K45" i="7" s="1"/>
  <c r="M45" i="7" s="1"/>
  <c r="I41" i="7"/>
  <c r="I39" i="7"/>
  <c r="I33" i="7"/>
  <c r="I31" i="7"/>
  <c r="I25" i="7"/>
  <c r="I15" i="7"/>
  <c r="I23" i="7"/>
  <c r="I21" i="7"/>
  <c r="I46" i="7"/>
  <c r="J29" i="7"/>
  <c r="K29" i="7" s="1"/>
  <c r="M29" i="7" s="1"/>
  <c r="J61" i="7"/>
  <c r="K61" i="7" s="1"/>
  <c r="M61" i="7" s="1"/>
  <c r="I133" i="7"/>
  <c r="I131" i="7"/>
  <c r="I129" i="7"/>
  <c r="I127" i="7"/>
  <c r="I125" i="7"/>
  <c r="I117" i="7"/>
  <c r="I120" i="7"/>
  <c r="I118" i="7"/>
  <c r="I113" i="7"/>
  <c r="I111" i="7"/>
  <c r="I109" i="7"/>
  <c r="I107" i="7"/>
  <c r="I89" i="7"/>
  <c r="I87" i="7"/>
  <c r="I81" i="7"/>
  <c r="I79" i="7"/>
  <c r="I40" i="7"/>
  <c r="I38" i="7"/>
  <c r="I37" i="7"/>
  <c r="I34" i="7"/>
  <c r="I32" i="7"/>
  <c r="I30" i="7"/>
  <c r="I24" i="7"/>
  <c r="I22" i="7"/>
  <c r="I20" i="7"/>
  <c r="I18" i="7"/>
  <c r="F139" i="7"/>
  <c r="F143" i="7" s="1"/>
  <c r="J116" i="7"/>
  <c r="K116" i="7" s="1"/>
  <c r="M116" i="7" s="1"/>
  <c r="J14" i="7"/>
  <c r="I136" i="7"/>
  <c r="J134" i="7"/>
  <c r="K134" i="7" s="1"/>
  <c r="M134" i="7" s="1"/>
  <c r="J114" i="7"/>
  <c r="K114" i="7" s="1"/>
  <c r="M114" i="7" s="1"/>
  <c r="I106" i="7"/>
  <c r="I104" i="7"/>
  <c r="J102" i="7"/>
  <c r="K102" i="7" s="1"/>
  <c r="M102" i="7" s="1"/>
  <c r="J85" i="7"/>
  <c r="K85" i="7" s="1"/>
  <c r="M85" i="7" s="1"/>
  <c r="I77" i="7"/>
  <c r="I75" i="7"/>
  <c r="J73" i="7"/>
  <c r="K73" i="7" s="1"/>
  <c r="M73" i="7" s="1"/>
  <c r="J53" i="7"/>
  <c r="K53" i="7" s="1"/>
  <c r="M53" i="7" s="1"/>
  <c r="I45" i="7"/>
  <c r="I42" i="7"/>
  <c r="J41" i="7"/>
  <c r="K41" i="7" s="1"/>
  <c r="M41" i="7" s="1"/>
  <c r="J130" i="7"/>
  <c r="K130" i="7" s="1"/>
  <c r="M130" i="7" s="1"/>
  <c r="I116" i="7"/>
  <c r="I123" i="7"/>
  <c r="J121" i="7"/>
  <c r="K121" i="7" s="1"/>
  <c r="M121" i="7" s="1"/>
  <c r="J98" i="7"/>
  <c r="K98" i="7" s="1"/>
  <c r="M98" i="7" s="1"/>
  <c r="J69" i="7"/>
  <c r="K69" i="7" s="1"/>
  <c r="M69" i="7" s="1"/>
  <c r="I58" i="7"/>
  <c r="J57" i="7"/>
  <c r="K57" i="7" s="1"/>
  <c r="M57" i="7" s="1"/>
  <c r="J36" i="7"/>
  <c r="K36" i="7" s="1"/>
  <c r="M36" i="7" s="1"/>
  <c r="I29" i="7"/>
  <c r="I27" i="7"/>
  <c r="J25" i="7"/>
  <c r="K25" i="7" s="1"/>
  <c r="M25" i="7" s="1"/>
  <c r="J21" i="7"/>
  <c r="K21" i="7" s="1"/>
  <c r="M21" i="7" s="1"/>
  <c r="J19" i="7"/>
  <c r="K19" i="7" s="1"/>
  <c r="M19" i="7" s="1"/>
  <c r="I14" i="7"/>
  <c r="I137" i="7"/>
  <c r="I135" i="7"/>
  <c r="I130" i="7"/>
  <c r="I128" i="7"/>
  <c r="J126" i="7"/>
  <c r="K126" i="7" s="1"/>
  <c r="M126" i="7" s="1"/>
  <c r="I115" i="7"/>
  <c r="I122" i="7"/>
  <c r="I114" i="7"/>
  <c r="I112" i="7"/>
  <c r="J110" i="7"/>
  <c r="K110" i="7" s="1"/>
  <c r="M110" i="7" s="1"/>
  <c r="I105" i="7"/>
  <c r="I103" i="7"/>
  <c r="I98" i="7"/>
  <c r="I96" i="7"/>
  <c r="J94" i="7"/>
  <c r="K94" i="7" s="1"/>
  <c r="M94" i="7" s="1"/>
  <c r="I85" i="7"/>
  <c r="I83" i="7"/>
  <c r="J81" i="7"/>
  <c r="K81" i="7" s="1"/>
  <c r="M81" i="7" s="1"/>
  <c r="I76" i="7"/>
  <c r="I74" i="7"/>
  <c r="I69" i="7"/>
  <c r="I67" i="7"/>
  <c r="J65" i="7"/>
  <c r="K65" i="7" s="1"/>
  <c r="M65" i="7" s="1"/>
  <c r="I60" i="7"/>
  <c r="I59" i="7"/>
  <c r="I53" i="7"/>
  <c r="I51" i="7"/>
  <c r="J49" i="7"/>
  <c r="K49" i="7" s="1"/>
  <c r="M49" i="7" s="1"/>
  <c r="I44" i="7"/>
  <c r="I43" i="7"/>
  <c r="I36" i="7"/>
  <c r="I35" i="7"/>
  <c r="J33" i="7"/>
  <c r="K33" i="7" s="1"/>
  <c r="M33" i="7" s="1"/>
  <c r="I28" i="7"/>
  <c r="I26" i="7"/>
  <c r="J124" i="7"/>
  <c r="K124" i="7" s="1"/>
  <c r="M124" i="7" s="1"/>
  <c r="J123" i="7"/>
  <c r="K123" i="7" s="1"/>
  <c r="M123" i="7" s="1"/>
  <c r="J108" i="7"/>
  <c r="K108" i="7" s="1"/>
  <c r="M108" i="7" s="1"/>
  <c r="J104" i="7"/>
  <c r="K104" i="7" s="1"/>
  <c r="M104" i="7" s="1"/>
  <c r="J100" i="7"/>
  <c r="K100" i="7" s="1"/>
  <c r="M100" i="7" s="1"/>
  <c r="J92" i="7"/>
  <c r="K92" i="7" s="1"/>
  <c r="M92" i="7" s="1"/>
  <c r="J87" i="7"/>
  <c r="K87" i="7" s="1"/>
  <c r="M87" i="7" s="1"/>
  <c r="J83" i="7"/>
  <c r="K83" i="7" s="1"/>
  <c r="M83" i="7" s="1"/>
  <c r="J71" i="7"/>
  <c r="K71" i="7" s="1"/>
  <c r="M71" i="7" s="1"/>
  <c r="J62" i="7"/>
  <c r="K62" i="7" s="1"/>
  <c r="M62" i="7" s="1"/>
  <c r="J58" i="7"/>
  <c r="K58" i="7" s="1"/>
  <c r="M58" i="7" s="1"/>
  <c r="J55" i="7"/>
  <c r="K55" i="7" s="1"/>
  <c r="M55" i="7" s="1"/>
  <c r="J51" i="7"/>
  <c r="K51" i="7" s="1"/>
  <c r="M51" i="7" s="1"/>
  <c r="J48" i="7"/>
  <c r="K48" i="7" s="1"/>
  <c r="M48" i="7" s="1"/>
  <c r="J42" i="7"/>
  <c r="K42" i="7" s="1"/>
  <c r="M42" i="7" s="1"/>
  <c r="J39" i="7"/>
  <c r="K39" i="7" s="1"/>
  <c r="M39" i="7" s="1"/>
  <c r="J35" i="7"/>
  <c r="K35" i="7" s="1"/>
  <c r="M35" i="7" s="1"/>
  <c r="J31" i="7"/>
  <c r="K31" i="7" s="1"/>
  <c r="M31" i="7" s="1"/>
  <c r="J27" i="7"/>
  <c r="K27" i="7" s="1"/>
  <c r="M27" i="7" s="1"/>
  <c r="J23" i="7"/>
  <c r="K23" i="7" s="1"/>
  <c r="M23" i="7" s="1"/>
  <c r="I90" i="7"/>
  <c r="J90" i="7"/>
  <c r="K90" i="7" s="1"/>
  <c r="J15" i="7"/>
  <c r="K15" i="7" s="1"/>
  <c r="M15" i="7" s="1"/>
  <c r="J136" i="7"/>
  <c r="K136" i="7" s="1"/>
  <c r="M136" i="7" s="1"/>
  <c r="J132" i="7"/>
  <c r="K132" i="7" s="1"/>
  <c r="M132" i="7" s="1"/>
  <c r="J128" i="7"/>
  <c r="K128" i="7" s="1"/>
  <c r="M128" i="7" s="1"/>
  <c r="J119" i="7"/>
  <c r="K119" i="7" s="1"/>
  <c r="M119" i="7" s="1"/>
  <c r="J112" i="7"/>
  <c r="K112" i="7" s="1"/>
  <c r="M112" i="7" s="1"/>
  <c r="J96" i="7"/>
  <c r="K96" i="7" s="1"/>
  <c r="M96" i="7" s="1"/>
  <c r="J79" i="7"/>
  <c r="K79" i="7" s="1"/>
  <c r="M79" i="7" s="1"/>
  <c r="J75" i="7"/>
  <c r="K75" i="7" s="1"/>
  <c r="M75" i="7" s="1"/>
  <c r="J67" i="7"/>
  <c r="K67" i="7" s="1"/>
  <c r="M67" i="7" s="1"/>
  <c r="I19" i="7"/>
  <c r="J17" i="7"/>
  <c r="K17" i="7" s="1"/>
  <c r="M17" i="7" s="1"/>
  <c r="J89" i="7"/>
  <c r="K89" i="7" s="1"/>
  <c r="J133" i="7"/>
  <c r="K133" i="7" s="1"/>
  <c r="M133" i="7" s="1"/>
  <c r="J131" i="7"/>
  <c r="K131" i="7" s="1"/>
  <c r="M131" i="7" s="1"/>
  <c r="J129" i="7"/>
  <c r="K129" i="7" s="1"/>
  <c r="M129" i="7" s="1"/>
  <c r="J125" i="7"/>
  <c r="K125" i="7" s="1"/>
  <c r="M125" i="7" s="1"/>
  <c r="J117" i="7"/>
  <c r="K117" i="7" s="1"/>
  <c r="M117" i="7" s="1"/>
  <c r="J113" i="7"/>
  <c r="K113" i="7" s="1"/>
  <c r="M113" i="7" s="1"/>
  <c r="J103" i="7"/>
  <c r="K103" i="7" s="1"/>
  <c r="M103" i="7" s="1"/>
  <c r="I101" i="7"/>
  <c r="J101" i="7"/>
  <c r="K101" i="7" s="1"/>
  <c r="M101" i="7" s="1"/>
  <c r="I99" i="7"/>
  <c r="J99" i="7"/>
  <c r="K99" i="7" s="1"/>
  <c r="M99" i="7" s="1"/>
  <c r="I97" i="7"/>
  <c r="J97" i="7"/>
  <c r="K97" i="7" s="1"/>
  <c r="M97" i="7" s="1"/>
  <c r="I95" i="7"/>
  <c r="J95" i="7"/>
  <c r="K95" i="7" s="1"/>
  <c r="M95" i="7" s="1"/>
  <c r="I93" i="7"/>
  <c r="J93" i="7"/>
  <c r="K93" i="7" s="1"/>
  <c r="M93" i="7" s="1"/>
  <c r="I91" i="7"/>
  <c r="J91" i="7"/>
  <c r="K91" i="7" s="1"/>
  <c r="M91" i="7" s="1"/>
  <c r="J137" i="7"/>
  <c r="K137" i="7" s="1"/>
  <c r="M137" i="7" s="1"/>
  <c r="J135" i="7"/>
  <c r="K135" i="7" s="1"/>
  <c r="M135" i="7" s="1"/>
  <c r="J127" i="7"/>
  <c r="K127" i="7" s="1"/>
  <c r="M127" i="7" s="1"/>
  <c r="J115" i="7"/>
  <c r="K115" i="7" s="1"/>
  <c r="M115" i="7" s="1"/>
  <c r="J122" i="7"/>
  <c r="K122" i="7" s="1"/>
  <c r="M122" i="7" s="1"/>
  <c r="J120" i="7"/>
  <c r="K120" i="7" s="1"/>
  <c r="M120" i="7" s="1"/>
  <c r="J118" i="7"/>
  <c r="K118" i="7" s="1"/>
  <c r="M118" i="7" s="1"/>
  <c r="J111" i="7"/>
  <c r="K111" i="7" s="1"/>
  <c r="M111" i="7" s="1"/>
  <c r="J109" i="7"/>
  <c r="K109" i="7" s="1"/>
  <c r="M109" i="7" s="1"/>
  <c r="J107" i="7"/>
  <c r="K107" i="7" s="1"/>
  <c r="M107" i="7" s="1"/>
  <c r="J105" i="7"/>
  <c r="K105" i="7" s="1"/>
  <c r="M105" i="7" s="1"/>
  <c r="I88" i="7"/>
  <c r="J88" i="7"/>
  <c r="K88" i="7" s="1"/>
  <c r="M88" i="7" s="1"/>
  <c r="I86" i="7"/>
  <c r="J86" i="7"/>
  <c r="K86" i="7" s="1"/>
  <c r="M86" i="7" s="1"/>
  <c r="I84" i="7"/>
  <c r="J84" i="7"/>
  <c r="K84" i="7" s="1"/>
  <c r="M84" i="7" s="1"/>
  <c r="I82" i="7"/>
  <c r="J82" i="7"/>
  <c r="K82" i="7" s="1"/>
  <c r="M82" i="7" s="1"/>
  <c r="I80" i="7"/>
  <c r="J80" i="7"/>
  <c r="K80" i="7" s="1"/>
  <c r="M80" i="7" s="1"/>
  <c r="I78" i="7"/>
  <c r="J78" i="7"/>
  <c r="K78" i="7" s="1"/>
  <c r="M78" i="7" s="1"/>
  <c r="J16" i="7"/>
  <c r="J76" i="7"/>
  <c r="K76" i="7" s="1"/>
  <c r="M76" i="7" s="1"/>
  <c r="J74" i="7"/>
  <c r="K74" i="7" s="1"/>
  <c r="M74" i="7" s="1"/>
  <c r="J72" i="7"/>
  <c r="K72" i="7" s="1"/>
  <c r="M72" i="7" s="1"/>
  <c r="J70" i="7"/>
  <c r="K70" i="7" s="1"/>
  <c r="M70" i="7" s="1"/>
  <c r="J68" i="7"/>
  <c r="K68" i="7" s="1"/>
  <c r="M68" i="7" s="1"/>
  <c r="J66" i="7"/>
  <c r="K66" i="7" s="1"/>
  <c r="M66" i="7" s="1"/>
  <c r="J64" i="7"/>
  <c r="K64" i="7" s="1"/>
  <c r="M64" i="7" s="1"/>
  <c r="J63" i="7"/>
  <c r="K63" i="7" s="1"/>
  <c r="M63" i="7" s="1"/>
  <c r="J60" i="7"/>
  <c r="K60" i="7" s="1"/>
  <c r="M60" i="7" s="1"/>
  <c r="J59" i="7"/>
  <c r="K59" i="7" s="1"/>
  <c r="M59" i="7" s="1"/>
  <c r="J56" i="7"/>
  <c r="K56" i="7" s="1"/>
  <c r="M56" i="7" s="1"/>
  <c r="J54" i="7"/>
  <c r="K54" i="7" s="1"/>
  <c r="M54" i="7" s="1"/>
  <c r="J52" i="7"/>
  <c r="K52" i="7" s="1"/>
  <c r="M52" i="7" s="1"/>
  <c r="J50" i="7"/>
  <c r="K50" i="7" s="1"/>
  <c r="M50" i="7" s="1"/>
  <c r="J47" i="7"/>
  <c r="K47" i="7" s="1"/>
  <c r="M47" i="7" s="1"/>
  <c r="J46" i="7"/>
  <c r="K46" i="7" s="1"/>
  <c r="M46" i="7" s="1"/>
  <c r="J44" i="7"/>
  <c r="K44" i="7" s="1"/>
  <c r="M44" i="7" s="1"/>
  <c r="J43" i="7"/>
  <c r="K43" i="7" s="1"/>
  <c r="M43" i="7" s="1"/>
  <c r="J40" i="7"/>
  <c r="K40" i="7" s="1"/>
  <c r="M40" i="7" s="1"/>
  <c r="J38" i="7"/>
  <c r="K38" i="7" s="1"/>
  <c r="M38" i="7" s="1"/>
  <c r="J37" i="7"/>
  <c r="K37" i="7" s="1"/>
  <c r="M37" i="7" s="1"/>
  <c r="J34" i="7"/>
  <c r="K34" i="7" s="1"/>
  <c r="M34" i="7" s="1"/>
  <c r="J32" i="7"/>
  <c r="K32" i="7" s="1"/>
  <c r="M32" i="7" s="1"/>
  <c r="J30" i="7"/>
  <c r="K30" i="7" s="1"/>
  <c r="M30" i="7" s="1"/>
  <c r="J28" i="7"/>
  <c r="K28" i="7" s="1"/>
  <c r="M28" i="7" s="1"/>
  <c r="J26" i="7"/>
  <c r="K26" i="7" s="1"/>
  <c r="M26" i="7" s="1"/>
  <c r="J24" i="7"/>
  <c r="K24" i="7" s="1"/>
  <c r="M24" i="7" s="1"/>
  <c r="J22" i="7"/>
  <c r="K22" i="7" s="1"/>
  <c r="M22" i="7" s="1"/>
  <c r="J20" i="7"/>
  <c r="K20" i="7" s="1"/>
  <c r="M20" i="7" s="1"/>
  <c r="J18" i="7"/>
  <c r="K18" i="7" s="1"/>
  <c r="M18" i="7" s="1"/>
  <c r="H148" i="7"/>
  <c r="F148" i="7"/>
  <c r="H146" i="7"/>
  <c r="H145" i="7"/>
  <c r="H144" i="7"/>
  <c r="F146" i="7"/>
  <c r="F145" i="7"/>
  <c r="D155" i="7"/>
  <c r="E155" i="7" s="1"/>
  <c r="D156" i="7"/>
  <c r="E156" i="7" s="1"/>
  <c r="D157" i="7"/>
  <c r="D158" i="7"/>
  <c r="K14" i="7" l="1"/>
  <c r="J139" i="7"/>
  <c r="J143" i="7" s="1"/>
  <c r="I139" i="7"/>
  <c r="I143" i="7" s="1"/>
  <c r="I149" i="7" s="1"/>
  <c r="K16" i="7"/>
  <c r="F149" i="7"/>
  <c r="I145" i="7"/>
  <c r="J146" i="7"/>
  <c r="K146" i="7" s="1"/>
  <c r="M146" i="7" s="1"/>
  <c r="J148" i="7"/>
  <c r="K148" i="7" s="1"/>
  <c r="M148" i="7" s="1"/>
  <c r="I148" i="7"/>
  <c r="I146" i="7"/>
  <c r="J145" i="7"/>
  <c r="M14" i="7" l="1"/>
  <c r="K139" i="7"/>
  <c r="K143" i="7" s="1"/>
  <c r="M143" i="7" s="1"/>
  <c r="K145" i="7"/>
  <c r="J149" i="7"/>
  <c r="M16" i="7"/>
  <c r="G187" i="7"/>
  <c r="N159" i="7" s="1"/>
  <c r="D159" i="7"/>
  <c r="E159" i="7" s="1"/>
  <c r="N156" i="7"/>
  <c r="N155" i="7" s="1"/>
  <c r="N150" i="7"/>
  <c r="C5" i="7"/>
  <c r="B5" i="7"/>
  <c r="M145" i="7" l="1"/>
  <c r="K149" i="7"/>
  <c r="O159" i="7"/>
  <c r="G159" i="7" s="1"/>
  <c r="H159" i="7" s="1"/>
  <c r="I159" i="7" s="1"/>
  <c r="O155" i="7"/>
  <c r="G155" i="7" s="1"/>
  <c r="H155" i="7" l="1"/>
  <c r="I155" i="7" s="1"/>
  <c r="I161" i="7" s="1"/>
  <c r="O161" i="7"/>
  <c r="G161" i="7"/>
  <c r="M149" i="7" l="1"/>
  <c r="H161" i="7"/>
  <c r="P194" i="1" l="1"/>
  <c r="M193" i="1"/>
  <c r="K193" i="1"/>
  <c r="H184" i="1"/>
  <c r="F184" i="1"/>
  <c r="I184" i="1" s="1"/>
  <c r="H176" i="1"/>
  <c r="F176" i="1"/>
  <c r="H115" i="1"/>
  <c r="F115" i="1"/>
  <c r="H87" i="1"/>
  <c r="F87" i="1"/>
  <c r="H86" i="1"/>
  <c r="F86" i="1"/>
  <c r="H85" i="1"/>
  <c r="F85" i="1"/>
  <c r="H83" i="1"/>
  <c r="F83" i="1"/>
  <c r="H82" i="1"/>
  <c r="F82" i="1"/>
  <c r="H81" i="1"/>
  <c r="F81" i="1"/>
  <c r="H80" i="1"/>
  <c r="F80" i="1"/>
  <c r="H75" i="1"/>
  <c r="F75" i="1"/>
  <c r="H72" i="1"/>
  <c r="F72" i="1"/>
  <c r="H70" i="1"/>
  <c r="F70" i="1"/>
  <c r="H69" i="1"/>
  <c r="F69" i="1"/>
  <c r="H65" i="1"/>
  <c r="F65" i="1"/>
  <c r="H61" i="1"/>
  <c r="F61" i="1"/>
  <c r="H57" i="1"/>
  <c r="F57" i="1"/>
  <c r="H56" i="1"/>
  <c r="F56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41" i="1"/>
  <c r="F41" i="1"/>
  <c r="H33" i="1"/>
  <c r="F33" i="1"/>
  <c r="H32" i="1"/>
  <c r="F32" i="1"/>
  <c r="H30" i="1"/>
  <c r="F30" i="1"/>
  <c r="H28" i="1"/>
  <c r="F28" i="1"/>
  <c r="F27" i="1"/>
  <c r="H25" i="1"/>
  <c r="F25" i="1"/>
  <c r="H22" i="1"/>
  <c r="F22" i="1"/>
  <c r="H15" i="1"/>
  <c r="F15" i="1"/>
  <c r="H14" i="1"/>
  <c r="F14" i="1"/>
  <c r="H13" i="1"/>
  <c r="I13" i="1" s="1"/>
  <c r="F13" i="1"/>
  <c r="H10" i="1"/>
  <c r="F10" i="1"/>
  <c r="H178" i="1"/>
  <c r="F178" i="1"/>
  <c r="H78" i="1"/>
  <c r="F78" i="1"/>
  <c r="H77" i="1"/>
  <c r="F77" i="1"/>
  <c r="H74" i="1"/>
  <c r="F74" i="1"/>
  <c r="H58" i="1"/>
  <c r="J58" i="1" s="1"/>
  <c r="F58" i="1"/>
  <c r="H54" i="1"/>
  <c r="F54" i="1"/>
  <c r="H51" i="1"/>
  <c r="I51" i="1" s="1"/>
  <c r="F51" i="1"/>
  <c r="H40" i="1"/>
  <c r="F40" i="1"/>
  <c r="H39" i="1"/>
  <c r="F39" i="1"/>
  <c r="H38" i="1"/>
  <c r="F38" i="1"/>
  <c r="J37" i="1"/>
  <c r="H37" i="1"/>
  <c r="F37" i="1"/>
  <c r="H36" i="1"/>
  <c r="F36" i="1"/>
  <c r="H35" i="1"/>
  <c r="F35" i="1"/>
  <c r="H34" i="1"/>
  <c r="F34" i="1"/>
  <c r="F31" i="1"/>
  <c r="H29" i="1"/>
  <c r="F29" i="1"/>
  <c r="H26" i="1"/>
  <c r="F26" i="1"/>
  <c r="H24" i="1"/>
  <c r="F24" i="1"/>
  <c r="H23" i="1"/>
  <c r="F23" i="1"/>
  <c r="H21" i="1"/>
  <c r="F21" i="1"/>
  <c r="H20" i="1"/>
  <c r="F20" i="1"/>
  <c r="H19" i="1"/>
  <c r="F19" i="1"/>
  <c r="H18" i="1"/>
  <c r="F18" i="1"/>
  <c r="H17" i="1"/>
  <c r="F17" i="1"/>
  <c r="H16" i="1"/>
  <c r="F16" i="1"/>
  <c r="H12" i="1"/>
  <c r="F12" i="1"/>
  <c r="H11" i="1"/>
  <c r="F11" i="1"/>
  <c r="H189" i="1"/>
  <c r="I189" i="1" s="1"/>
  <c r="F189" i="1"/>
  <c r="K189" i="1" s="1"/>
  <c r="H76" i="1"/>
  <c r="F76" i="1"/>
  <c r="H73" i="1"/>
  <c r="F73" i="1"/>
  <c r="H71" i="1"/>
  <c r="F71" i="1"/>
  <c r="H68" i="1"/>
  <c r="F68" i="1"/>
  <c r="H67" i="1"/>
  <c r="F67" i="1"/>
  <c r="H59" i="1"/>
  <c r="F59" i="1"/>
  <c r="H55" i="1"/>
  <c r="F55" i="1"/>
  <c r="H53" i="1"/>
  <c r="F53" i="1"/>
  <c r="H52" i="1"/>
  <c r="F52" i="1"/>
  <c r="H186" i="1"/>
  <c r="F186" i="1"/>
  <c r="H183" i="1"/>
  <c r="F183" i="1"/>
  <c r="H182" i="1"/>
  <c r="F182" i="1"/>
  <c r="H181" i="1"/>
  <c r="F181" i="1"/>
  <c r="H180" i="1"/>
  <c r="F180" i="1"/>
  <c r="H179" i="1"/>
  <c r="F179" i="1"/>
  <c r="H177" i="1"/>
  <c r="F177" i="1"/>
  <c r="H175" i="1"/>
  <c r="F175" i="1"/>
  <c r="H174" i="1"/>
  <c r="F174" i="1"/>
  <c r="H173" i="1"/>
  <c r="F173" i="1"/>
  <c r="H172" i="1"/>
  <c r="F172" i="1"/>
  <c r="H171" i="1"/>
  <c r="F171" i="1"/>
  <c r="H170" i="1"/>
  <c r="F170" i="1"/>
  <c r="H169" i="1"/>
  <c r="F169" i="1"/>
  <c r="H168" i="1"/>
  <c r="F168" i="1"/>
  <c r="H167" i="1"/>
  <c r="F167" i="1"/>
  <c r="H166" i="1"/>
  <c r="F166" i="1"/>
  <c r="H165" i="1"/>
  <c r="F165" i="1"/>
  <c r="H163" i="1"/>
  <c r="F163" i="1"/>
  <c r="H162" i="1"/>
  <c r="F162" i="1"/>
  <c r="H161" i="1"/>
  <c r="F161" i="1"/>
  <c r="H160" i="1"/>
  <c r="J160" i="1" s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  <c r="H152" i="1"/>
  <c r="F152" i="1"/>
  <c r="H151" i="1"/>
  <c r="F151" i="1"/>
  <c r="H150" i="1"/>
  <c r="F150" i="1"/>
  <c r="H149" i="1"/>
  <c r="F149" i="1"/>
  <c r="H148" i="1"/>
  <c r="F148" i="1"/>
  <c r="H147" i="1"/>
  <c r="F147" i="1"/>
  <c r="H146" i="1"/>
  <c r="F146" i="1"/>
  <c r="H145" i="1"/>
  <c r="F145" i="1"/>
  <c r="H144" i="1"/>
  <c r="F144" i="1"/>
  <c r="H143" i="1"/>
  <c r="F143" i="1"/>
  <c r="H142" i="1"/>
  <c r="F142" i="1"/>
  <c r="H141" i="1"/>
  <c r="F141" i="1"/>
  <c r="H140" i="1"/>
  <c r="F140" i="1"/>
  <c r="H139" i="1"/>
  <c r="F139" i="1"/>
  <c r="H138" i="1"/>
  <c r="J138" i="1" s="1"/>
  <c r="F138" i="1"/>
  <c r="H137" i="1"/>
  <c r="F137" i="1"/>
  <c r="H136" i="1"/>
  <c r="F136" i="1"/>
  <c r="H135" i="1"/>
  <c r="F135" i="1"/>
  <c r="H134" i="1"/>
  <c r="F134" i="1"/>
  <c r="C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F126" i="1"/>
  <c r="I126" i="1" s="1"/>
  <c r="H125" i="1"/>
  <c r="F125" i="1"/>
  <c r="H124" i="1"/>
  <c r="F124" i="1"/>
  <c r="H123" i="1"/>
  <c r="F123" i="1"/>
  <c r="H122" i="1"/>
  <c r="F122" i="1"/>
  <c r="C122" i="1"/>
  <c r="H121" i="1"/>
  <c r="F121" i="1"/>
  <c r="H120" i="1"/>
  <c r="F120" i="1"/>
  <c r="H119" i="1"/>
  <c r="F119" i="1"/>
  <c r="H118" i="1"/>
  <c r="F118" i="1"/>
  <c r="H117" i="1"/>
  <c r="I117" i="1" s="1"/>
  <c r="F117" i="1"/>
  <c r="H116" i="1"/>
  <c r="F116" i="1"/>
  <c r="H114" i="1"/>
  <c r="F114" i="1"/>
  <c r="H113" i="1"/>
  <c r="F113" i="1"/>
  <c r="H112" i="1"/>
  <c r="F112" i="1"/>
  <c r="H111" i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98" i="1"/>
  <c r="F98" i="1"/>
  <c r="H97" i="1"/>
  <c r="F97" i="1"/>
  <c r="H96" i="1"/>
  <c r="F96" i="1"/>
  <c r="H95" i="1"/>
  <c r="F95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I88" i="1" s="1"/>
  <c r="F88" i="1"/>
  <c r="H84" i="1"/>
  <c r="F84" i="1"/>
  <c r="H79" i="1"/>
  <c r="F79" i="1"/>
  <c r="H66" i="1"/>
  <c r="F66" i="1"/>
  <c r="H64" i="1"/>
  <c r="F64" i="1"/>
  <c r="C64" i="1"/>
  <c r="H63" i="1"/>
  <c r="F63" i="1"/>
  <c r="I63" i="1" s="1"/>
  <c r="H62" i="1"/>
  <c r="F62" i="1"/>
  <c r="H60" i="1"/>
  <c r="F60" i="1"/>
  <c r="H187" i="1"/>
  <c r="F187" i="1"/>
  <c r="H164" i="1"/>
  <c r="F164" i="1"/>
  <c r="F188" i="1"/>
  <c r="C5" i="1"/>
  <c r="B5" i="1"/>
  <c r="I19" i="1" l="1"/>
  <c r="J162" i="1"/>
  <c r="J171" i="1"/>
  <c r="K171" i="1" s="1"/>
  <c r="M171" i="1" s="1"/>
  <c r="J89" i="1"/>
  <c r="K89" i="1" s="1"/>
  <c r="M89" i="1" s="1"/>
  <c r="J91" i="1"/>
  <c r="J97" i="1"/>
  <c r="J105" i="1"/>
  <c r="K105" i="1" s="1"/>
  <c r="M105" i="1" s="1"/>
  <c r="J107" i="1"/>
  <c r="K107" i="1" s="1"/>
  <c r="M107" i="1" s="1"/>
  <c r="J118" i="1"/>
  <c r="K118" i="1" s="1"/>
  <c r="M118" i="1" s="1"/>
  <c r="I130" i="1"/>
  <c r="I135" i="1"/>
  <c r="I169" i="1"/>
  <c r="J187" i="1"/>
  <c r="K187" i="1" s="1"/>
  <c r="M187" i="1" s="1"/>
  <c r="I100" i="1"/>
  <c r="I104" i="1"/>
  <c r="I112" i="1"/>
  <c r="I24" i="1"/>
  <c r="I29" i="1"/>
  <c r="I22" i="1"/>
  <c r="I42" i="1"/>
  <c r="I75" i="1"/>
  <c r="I81" i="1"/>
  <c r="J123" i="1"/>
  <c r="K123" i="1" s="1"/>
  <c r="M123" i="1" s="1"/>
  <c r="J127" i="1"/>
  <c r="K127" i="1" s="1"/>
  <c r="M127" i="1" s="1"/>
  <c r="J131" i="1"/>
  <c r="K131" i="1" s="1"/>
  <c r="M131" i="1" s="1"/>
  <c r="I140" i="1"/>
  <c r="I142" i="1"/>
  <c r="I144" i="1"/>
  <c r="I146" i="1"/>
  <c r="I148" i="1"/>
  <c r="I152" i="1"/>
  <c r="I156" i="1"/>
  <c r="J181" i="1"/>
  <c r="K181" i="1" s="1"/>
  <c r="M181" i="1" s="1"/>
  <c r="I183" i="1"/>
  <c r="J67" i="1"/>
  <c r="K67" i="1" s="1"/>
  <c r="M67" i="1" s="1"/>
  <c r="J35" i="1"/>
  <c r="K35" i="1" s="1"/>
  <c r="M35" i="1" s="1"/>
  <c r="J32" i="1"/>
  <c r="J56" i="1"/>
  <c r="J69" i="1"/>
  <c r="K69" i="1" s="1"/>
  <c r="M69" i="1" s="1"/>
  <c r="J85" i="1"/>
  <c r="K85" i="1" s="1"/>
  <c r="M85" i="1" s="1"/>
  <c r="J79" i="1"/>
  <c r="J92" i="1"/>
  <c r="J94" i="1"/>
  <c r="K94" i="1" s="1"/>
  <c r="M94" i="1" s="1"/>
  <c r="I98" i="1"/>
  <c r="J108" i="1"/>
  <c r="J110" i="1"/>
  <c r="K110" i="1" s="1"/>
  <c r="M110" i="1" s="1"/>
  <c r="J124" i="1"/>
  <c r="K124" i="1" s="1"/>
  <c r="M124" i="1" s="1"/>
  <c r="I128" i="1"/>
  <c r="I132" i="1"/>
  <c r="I139" i="1"/>
  <c r="I141" i="1"/>
  <c r="I143" i="1"/>
  <c r="I145" i="1"/>
  <c r="I147" i="1"/>
  <c r="I173" i="1"/>
  <c r="J179" i="1"/>
  <c r="K179" i="1" s="1"/>
  <c r="M179" i="1" s="1"/>
  <c r="J55" i="1"/>
  <c r="K55" i="1" s="1"/>
  <c r="M55" i="1" s="1"/>
  <c r="J71" i="1"/>
  <c r="K71" i="1" s="1"/>
  <c r="M71" i="1" s="1"/>
  <c r="J76" i="1"/>
  <c r="K76" i="1" s="1"/>
  <c r="M76" i="1" s="1"/>
  <c r="I11" i="1"/>
  <c r="I18" i="1"/>
  <c r="I21" i="1"/>
  <c r="I43" i="1"/>
  <c r="I45" i="1"/>
  <c r="I47" i="1"/>
  <c r="I49" i="1"/>
  <c r="I80" i="1"/>
  <c r="I115" i="1"/>
  <c r="J119" i="1"/>
  <c r="K119" i="1" s="1"/>
  <c r="M119" i="1" s="1"/>
  <c r="J136" i="1"/>
  <c r="I138" i="1"/>
  <c r="J154" i="1"/>
  <c r="K154" i="1" s="1"/>
  <c r="M154" i="1" s="1"/>
  <c r="I182" i="1"/>
  <c r="I71" i="1"/>
  <c r="I23" i="1"/>
  <c r="J77" i="1"/>
  <c r="K77" i="1" s="1"/>
  <c r="M77" i="1" s="1"/>
  <c r="I176" i="1"/>
  <c r="J165" i="1"/>
  <c r="K165" i="1" s="1"/>
  <c r="M165" i="1" s="1"/>
  <c r="I12" i="1"/>
  <c r="I17" i="1"/>
  <c r="I44" i="1"/>
  <c r="I46" i="1"/>
  <c r="I48" i="1"/>
  <c r="I50" i="1"/>
  <c r="K97" i="1"/>
  <c r="M97" i="1" s="1"/>
  <c r="J100" i="1"/>
  <c r="K100" i="1" s="1"/>
  <c r="M100" i="1" s="1"/>
  <c r="J102" i="1"/>
  <c r="K102" i="1" s="1"/>
  <c r="M102" i="1" s="1"/>
  <c r="I106" i="1"/>
  <c r="I108" i="1"/>
  <c r="I119" i="1"/>
  <c r="I127" i="1"/>
  <c r="I131" i="1"/>
  <c r="J134" i="1"/>
  <c r="K134" i="1" s="1"/>
  <c r="M134" i="1" s="1"/>
  <c r="J152" i="1"/>
  <c r="K152" i="1" s="1"/>
  <c r="M152" i="1" s="1"/>
  <c r="I165" i="1"/>
  <c r="I177" i="1"/>
  <c r="J52" i="1"/>
  <c r="K52" i="1" s="1"/>
  <c r="M52" i="1" s="1"/>
  <c r="I55" i="1"/>
  <c r="I77" i="1"/>
  <c r="J178" i="1"/>
  <c r="K178" i="1" s="1"/>
  <c r="M178" i="1" s="1"/>
  <c r="I28" i="1"/>
  <c r="I32" i="1"/>
  <c r="I41" i="1"/>
  <c r="I57" i="1"/>
  <c r="I65" i="1"/>
  <c r="I70" i="1"/>
  <c r="J80" i="1"/>
  <c r="I82" i="1"/>
  <c r="I85" i="1"/>
  <c r="I87" i="1"/>
  <c r="J126" i="1"/>
  <c r="J130" i="1"/>
  <c r="K130" i="1" s="1"/>
  <c r="M130" i="1" s="1"/>
  <c r="J183" i="1"/>
  <c r="K183" i="1" s="1"/>
  <c r="M183" i="1" s="1"/>
  <c r="K37" i="1"/>
  <c r="M37" i="1" s="1"/>
  <c r="I187" i="1"/>
  <c r="I79" i="1"/>
  <c r="I92" i="1"/>
  <c r="I94" i="1"/>
  <c r="I96" i="1"/>
  <c r="J99" i="1"/>
  <c r="I110" i="1"/>
  <c r="J114" i="1"/>
  <c r="K114" i="1" s="1"/>
  <c r="M114" i="1" s="1"/>
  <c r="I122" i="1"/>
  <c r="I124" i="1"/>
  <c r="J137" i="1"/>
  <c r="K137" i="1" s="1"/>
  <c r="M137" i="1" s="1"/>
  <c r="J148" i="1"/>
  <c r="K148" i="1" s="1"/>
  <c r="M148" i="1" s="1"/>
  <c r="J156" i="1"/>
  <c r="K156" i="1" s="1"/>
  <c r="M156" i="1" s="1"/>
  <c r="I160" i="1"/>
  <c r="J169" i="1"/>
  <c r="K169" i="1" s="1"/>
  <c r="M169" i="1" s="1"/>
  <c r="I171" i="1"/>
  <c r="J173" i="1"/>
  <c r="K173" i="1" s="1"/>
  <c r="M173" i="1" s="1"/>
  <c r="J175" i="1"/>
  <c r="K175" i="1" s="1"/>
  <c r="M175" i="1" s="1"/>
  <c r="I179" i="1"/>
  <c r="I53" i="1"/>
  <c r="J73" i="1"/>
  <c r="K73" i="1" s="1"/>
  <c r="M73" i="1" s="1"/>
  <c r="I37" i="1"/>
  <c r="J39" i="1"/>
  <c r="K39" i="1" s="1"/>
  <c r="M39" i="1" s="1"/>
  <c r="J13" i="1"/>
  <c r="K13" i="1" s="1"/>
  <c r="M13" i="1" s="1"/>
  <c r="I30" i="1"/>
  <c r="I33" i="1"/>
  <c r="J43" i="1"/>
  <c r="K43" i="1" s="1"/>
  <c r="M43" i="1" s="1"/>
  <c r="J47" i="1"/>
  <c r="I56" i="1"/>
  <c r="I61" i="1"/>
  <c r="I69" i="1"/>
  <c r="I72" i="1"/>
  <c r="I83" i="1"/>
  <c r="I86" i="1"/>
  <c r="K79" i="1"/>
  <c r="M79" i="1" s="1"/>
  <c r="J84" i="1"/>
  <c r="J90" i="1"/>
  <c r="K90" i="1" s="1"/>
  <c r="M90" i="1" s="1"/>
  <c r="J93" i="1"/>
  <c r="K93" i="1" s="1"/>
  <c r="M93" i="1" s="1"/>
  <c r="J96" i="1"/>
  <c r="K99" i="1"/>
  <c r="M99" i="1" s="1"/>
  <c r="J103" i="1"/>
  <c r="K103" i="1" s="1"/>
  <c r="M103" i="1" s="1"/>
  <c r="J106" i="1"/>
  <c r="K106" i="1" s="1"/>
  <c r="M106" i="1" s="1"/>
  <c r="J109" i="1"/>
  <c r="K109" i="1" s="1"/>
  <c r="M109" i="1" s="1"/>
  <c r="J112" i="1"/>
  <c r="K112" i="1" s="1"/>
  <c r="M112" i="1" s="1"/>
  <c r="J116" i="1"/>
  <c r="K116" i="1" s="1"/>
  <c r="M116" i="1" s="1"/>
  <c r="J121" i="1"/>
  <c r="K121" i="1" s="1"/>
  <c r="M121" i="1" s="1"/>
  <c r="J125" i="1"/>
  <c r="K125" i="1" s="1"/>
  <c r="M125" i="1" s="1"/>
  <c r="I134" i="1"/>
  <c r="I150" i="1"/>
  <c r="I158" i="1"/>
  <c r="I167" i="1"/>
  <c r="I175" i="1"/>
  <c r="I181" i="1"/>
  <c r="I52" i="1"/>
  <c r="I67" i="1"/>
  <c r="I76" i="1"/>
  <c r="I39" i="1"/>
  <c r="I178" i="1"/>
  <c r="J41" i="1"/>
  <c r="K41" i="1" s="1"/>
  <c r="M41" i="1" s="1"/>
  <c r="J49" i="1"/>
  <c r="K49" i="1" s="1"/>
  <c r="M49" i="1" s="1"/>
  <c r="J72" i="1"/>
  <c r="K72" i="1" s="1"/>
  <c r="M72" i="1" s="1"/>
  <c r="J87" i="1"/>
  <c r="K87" i="1" s="1"/>
  <c r="M87" i="1" s="1"/>
  <c r="K84" i="1"/>
  <c r="M84" i="1" s="1"/>
  <c r="J63" i="1"/>
  <c r="K63" i="1" s="1"/>
  <c r="I90" i="1"/>
  <c r="I121" i="1"/>
  <c r="J122" i="1"/>
  <c r="K122" i="1" s="1"/>
  <c r="M122" i="1" s="1"/>
  <c r="J150" i="1"/>
  <c r="K150" i="1" s="1"/>
  <c r="M150" i="1" s="1"/>
  <c r="J158" i="1"/>
  <c r="K158" i="1" s="1"/>
  <c r="M158" i="1" s="1"/>
  <c r="K162" i="1"/>
  <c r="M162" i="1" s="1"/>
  <c r="J167" i="1"/>
  <c r="K167" i="1" s="1"/>
  <c r="M167" i="1" s="1"/>
  <c r="J176" i="1"/>
  <c r="J27" i="1"/>
  <c r="K27" i="1" s="1"/>
  <c r="M27" i="1" s="1"/>
  <c r="I27" i="1"/>
  <c r="J66" i="1"/>
  <c r="K66" i="1" s="1"/>
  <c r="M66" i="1" s="1"/>
  <c r="J88" i="1"/>
  <c r="K88" i="1" s="1"/>
  <c r="M88" i="1" s="1"/>
  <c r="K91" i="1"/>
  <c r="M91" i="1" s="1"/>
  <c r="J95" i="1"/>
  <c r="K95" i="1" s="1"/>
  <c r="M95" i="1" s="1"/>
  <c r="J98" i="1"/>
  <c r="K98" i="1" s="1"/>
  <c r="M98" i="1" s="1"/>
  <c r="J101" i="1"/>
  <c r="K101" i="1" s="1"/>
  <c r="M101" i="1" s="1"/>
  <c r="I102" i="1"/>
  <c r="J104" i="1"/>
  <c r="K104" i="1" s="1"/>
  <c r="M104" i="1" s="1"/>
  <c r="J111" i="1"/>
  <c r="K111" i="1" s="1"/>
  <c r="M111" i="1" s="1"/>
  <c r="I114" i="1"/>
  <c r="J117" i="1"/>
  <c r="K117" i="1" s="1"/>
  <c r="M117" i="1" s="1"/>
  <c r="J120" i="1"/>
  <c r="K120" i="1" s="1"/>
  <c r="M120" i="1" s="1"/>
  <c r="I154" i="1"/>
  <c r="I162" i="1"/>
  <c r="J31" i="1"/>
  <c r="K31" i="1" s="1"/>
  <c r="M31" i="1" s="1"/>
  <c r="I31" i="1"/>
  <c r="I35" i="1"/>
  <c r="J51" i="1"/>
  <c r="K51" i="1" s="1"/>
  <c r="M51" i="1" s="1"/>
  <c r="I58" i="1"/>
  <c r="J28" i="1"/>
  <c r="K28" i="1" s="1"/>
  <c r="M28" i="1" s="1"/>
  <c r="J45" i="1"/>
  <c r="K45" i="1" s="1"/>
  <c r="M45" i="1" s="1"/>
  <c r="J61" i="1"/>
  <c r="K61" i="1" s="1"/>
  <c r="M61" i="1" s="1"/>
  <c r="J82" i="1"/>
  <c r="K82" i="1" s="1"/>
  <c r="M82" i="1" s="1"/>
  <c r="I15" i="1"/>
  <c r="J15" i="1"/>
  <c r="K15" i="1" s="1"/>
  <c r="J164" i="1"/>
  <c r="K164" i="1" s="1"/>
  <c r="J62" i="1"/>
  <c r="K62" i="1" s="1"/>
  <c r="J64" i="1"/>
  <c r="K64" i="1" s="1"/>
  <c r="I64" i="1"/>
  <c r="K92" i="1"/>
  <c r="M92" i="1" s="1"/>
  <c r="K96" i="1"/>
  <c r="M96" i="1" s="1"/>
  <c r="K108" i="1"/>
  <c r="M108" i="1" s="1"/>
  <c r="J113" i="1"/>
  <c r="K113" i="1" s="1"/>
  <c r="M113" i="1" s="1"/>
  <c r="J60" i="1"/>
  <c r="K60" i="1" s="1"/>
  <c r="I60" i="1"/>
  <c r="I59" i="1"/>
  <c r="I16" i="1"/>
  <c r="I123" i="1"/>
  <c r="I125" i="1"/>
  <c r="K126" i="1"/>
  <c r="M126" i="1" s="1"/>
  <c r="J129" i="1"/>
  <c r="K129" i="1" s="1"/>
  <c r="M129" i="1" s="1"/>
  <c r="J133" i="1"/>
  <c r="K133" i="1" s="1"/>
  <c r="M133" i="1" s="1"/>
  <c r="J135" i="1"/>
  <c r="K135" i="1" s="1"/>
  <c r="M135" i="1" s="1"/>
  <c r="J139" i="1"/>
  <c r="K139" i="1" s="1"/>
  <c r="M139" i="1" s="1"/>
  <c r="J140" i="1"/>
  <c r="K140" i="1" s="1"/>
  <c r="M140" i="1" s="1"/>
  <c r="J141" i="1"/>
  <c r="K141" i="1" s="1"/>
  <c r="M141" i="1" s="1"/>
  <c r="J142" i="1"/>
  <c r="K142" i="1" s="1"/>
  <c r="M142" i="1" s="1"/>
  <c r="J143" i="1"/>
  <c r="K143" i="1" s="1"/>
  <c r="M143" i="1" s="1"/>
  <c r="J144" i="1"/>
  <c r="K144" i="1" s="1"/>
  <c r="M144" i="1" s="1"/>
  <c r="J145" i="1"/>
  <c r="J146" i="1"/>
  <c r="K146" i="1" s="1"/>
  <c r="M146" i="1" s="1"/>
  <c r="J147" i="1"/>
  <c r="K147" i="1" s="1"/>
  <c r="M147" i="1" s="1"/>
  <c r="I151" i="1"/>
  <c r="J151" i="1"/>
  <c r="K151" i="1" s="1"/>
  <c r="M151" i="1" s="1"/>
  <c r="I155" i="1"/>
  <c r="J155" i="1"/>
  <c r="K155" i="1" s="1"/>
  <c r="M155" i="1" s="1"/>
  <c r="I159" i="1"/>
  <c r="J159" i="1"/>
  <c r="I163" i="1"/>
  <c r="J163" i="1"/>
  <c r="K163" i="1" s="1"/>
  <c r="M163" i="1" s="1"/>
  <c r="I168" i="1"/>
  <c r="J168" i="1"/>
  <c r="K168" i="1" s="1"/>
  <c r="M168" i="1" s="1"/>
  <c r="I172" i="1"/>
  <c r="J172" i="1"/>
  <c r="K172" i="1" s="1"/>
  <c r="M172" i="1" s="1"/>
  <c r="J34" i="1"/>
  <c r="K34" i="1" s="1"/>
  <c r="M34" i="1" s="1"/>
  <c r="I34" i="1"/>
  <c r="J54" i="1"/>
  <c r="K54" i="1" s="1"/>
  <c r="M54" i="1" s="1"/>
  <c r="I54" i="1"/>
  <c r="J14" i="1"/>
  <c r="I14" i="1"/>
  <c r="K136" i="1"/>
  <c r="M136" i="1" s="1"/>
  <c r="F194" i="1"/>
  <c r="K188" i="1"/>
  <c r="I164" i="1"/>
  <c r="I62" i="1"/>
  <c r="I66" i="1"/>
  <c r="I84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6" i="1"/>
  <c r="I118" i="1"/>
  <c r="I120" i="1"/>
  <c r="J128" i="1"/>
  <c r="K128" i="1" s="1"/>
  <c r="M128" i="1" s="1"/>
  <c r="I129" i="1"/>
  <c r="J132" i="1"/>
  <c r="K132" i="1" s="1"/>
  <c r="M132" i="1" s="1"/>
  <c r="I133" i="1"/>
  <c r="I136" i="1"/>
  <c r="I137" i="1"/>
  <c r="K138" i="1"/>
  <c r="M138" i="1" s="1"/>
  <c r="I180" i="1"/>
  <c r="I26" i="1"/>
  <c r="K159" i="1"/>
  <c r="M159" i="1" s="1"/>
  <c r="K145" i="1"/>
  <c r="M145" i="1" s="1"/>
  <c r="I149" i="1"/>
  <c r="J149" i="1"/>
  <c r="K149" i="1" s="1"/>
  <c r="M149" i="1" s="1"/>
  <c r="I153" i="1"/>
  <c r="J153" i="1"/>
  <c r="K153" i="1" s="1"/>
  <c r="M153" i="1" s="1"/>
  <c r="I157" i="1"/>
  <c r="J157" i="1"/>
  <c r="K157" i="1" s="1"/>
  <c r="M157" i="1" s="1"/>
  <c r="K160" i="1"/>
  <c r="M160" i="1" s="1"/>
  <c r="I161" i="1"/>
  <c r="J161" i="1"/>
  <c r="K161" i="1" s="1"/>
  <c r="M161" i="1" s="1"/>
  <c r="I166" i="1"/>
  <c r="J166" i="1"/>
  <c r="K166" i="1" s="1"/>
  <c r="M166" i="1" s="1"/>
  <c r="I170" i="1"/>
  <c r="J170" i="1"/>
  <c r="K170" i="1" s="1"/>
  <c r="M170" i="1" s="1"/>
  <c r="I174" i="1"/>
  <c r="J174" i="1"/>
  <c r="K174" i="1" s="1"/>
  <c r="M174" i="1" s="1"/>
  <c r="I186" i="1"/>
  <c r="I20" i="1"/>
  <c r="J38" i="1"/>
  <c r="K38" i="1" s="1"/>
  <c r="M38" i="1" s="1"/>
  <c r="I38" i="1"/>
  <c r="J78" i="1"/>
  <c r="K78" i="1" s="1"/>
  <c r="M78" i="1" s="1"/>
  <c r="I78" i="1"/>
  <c r="J68" i="1"/>
  <c r="K68" i="1" s="1"/>
  <c r="M68" i="1" s="1"/>
  <c r="I68" i="1"/>
  <c r="J36" i="1"/>
  <c r="K36" i="1" s="1"/>
  <c r="M36" i="1" s="1"/>
  <c r="I36" i="1"/>
  <c r="J40" i="1"/>
  <c r="K40" i="1" s="1"/>
  <c r="M40" i="1" s="1"/>
  <c r="I40" i="1"/>
  <c r="K58" i="1"/>
  <c r="M58" i="1" s="1"/>
  <c r="J74" i="1"/>
  <c r="K74" i="1" s="1"/>
  <c r="M74" i="1" s="1"/>
  <c r="I74" i="1"/>
  <c r="J10" i="1"/>
  <c r="I10" i="1"/>
  <c r="J177" i="1"/>
  <c r="K177" i="1" s="1"/>
  <c r="M177" i="1" s="1"/>
  <c r="J182" i="1"/>
  <c r="K182" i="1" s="1"/>
  <c r="M182" i="1" s="1"/>
  <c r="J53" i="1"/>
  <c r="K53" i="1" s="1"/>
  <c r="M53" i="1" s="1"/>
  <c r="J11" i="1"/>
  <c r="K11" i="1" s="1"/>
  <c r="M11" i="1" s="1"/>
  <c r="J18" i="1"/>
  <c r="K18" i="1" s="1"/>
  <c r="M18" i="1" s="1"/>
  <c r="J23" i="1"/>
  <c r="K23" i="1" s="1"/>
  <c r="M23" i="1" s="1"/>
  <c r="K14" i="1"/>
  <c r="M14" i="1" s="1"/>
  <c r="J180" i="1"/>
  <c r="K180" i="1" s="1"/>
  <c r="M180" i="1" s="1"/>
  <c r="J186" i="1"/>
  <c r="K186" i="1" s="1"/>
  <c r="M186" i="1" s="1"/>
  <c r="J59" i="1"/>
  <c r="K59" i="1" s="1"/>
  <c r="M59" i="1" s="1"/>
  <c r="J16" i="1"/>
  <c r="K16" i="1" s="1"/>
  <c r="M16" i="1" s="1"/>
  <c r="J20" i="1"/>
  <c r="K20" i="1" s="1"/>
  <c r="M20" i="1" s="1"/>
  <c r="J26" i="1"/>
  <c r="K26" i="1" s="1"/>
  <c r="M26" i="1" s="1"/>
  <c r="J25" i="1"/>
  <c r="K25" i="1" s="1"/>
  <c r="M25" i="1" s="1"/>
  <c r="I25" i="1"/>
  <c r="K32" i="1"/>
  <c r="M32" i="1" s="1"/>
  <c r="K47" i="1"/>
  <c r="M47" i="1" s="1"/>
  <c r="K56" i="1"/>
  <c r="M56" i="1" s="1"/>
  <c r="K80" i="1"/>
  <c r="M80" i="1" s="1"/>
  <c r="K176" i="1"/>
  <c r="M176" i="1" s="1"/>
  <c r="J12" i="1"/>
  <c r="K12" i="1" s="1"/>
  <c r="M12" i="1" s="1"/>
  <c r="J17" i="1"/>
  <c r="K17" i="1" s="1"/>
  <c r="M17" i="1" s="1"/>
  <c r="J19" i="1"/>
  <c r="K19" i="1" s="1"/>
  <c r="M19" i="1" s="1"/>
  <c r="J21" i="1"/>
  <c r="K21" i="1" s="1"/>
  <c r="M21" i="1" s="1"/>
  <c r="J24" i="1"/>
  <c r="K24" i="1" s="1"/>
  <c r="M24" i="1" s="1"/>
  <c r="J29" i="1"/>
  <c r="K29" i="1" s="1"/>
  <c r="M29" i="1" s="1"/>
  <c r="J22" i="1"/>
  <c r="K22" i="1" s="1"/>
  <c r="J30" i="1"/>
  <c r="K30" i="1" s="1"/>
  <c r="M30" i="1" s="1"/>
  <c r="J33" i="1"/>
  <c r="K33" i="1" s="1"/>
  <c r="M33" i="1" s="1"/>
  <c r="J42" i="1"/>
  <c r="K42" i="1" s="1"/>
  <c r="M42" i="1" s="1"/>
  <c r="J44" i="1"/>
  <c r="K44" i="1" s="1"/>
  <c r="M44" i="1" s="1"/>
  <c r="J46" i="1"/>
  <c r="K46" i="1" s="1"/>
  <c r="M46" i="1" s="1"/>
  <c r="J48" i="1"/>
  <c r="K48" i="1" s="1"/>
  <c r="M48" i="1" s="1"/>
  <c r="J50" i="1"/>
  <c r="K50" i="1" s="1"/>
  <c r="M50" i="1" s="1"/>
  <c r="J57" i="1"/>
  <c r="K57" i="1" s="1"/>
  <c r="M57" i="1" s="1"/>
  <c r="J65" i="1"/>
  <c r="K65" i="1" s="1"/>
  <c r="M65" i="1" s="1"/>
  <c r="J70" i="1"/>
  <c r="K70" i="1" s="1"/>
  <c r="M70" i="1" s="1"/>
  <c r="J75" i="1"/>
  <c r="K75" i="1" s="1"/>
  <c r="M75" i="1" s="1"/>
  <c r="J81" i="1"/>
  <c r="K81" i="1" s="1"/>
  <c r="M81" i="1" s="1"/>
  <c r="J83" i="1"/>
  <c r="K83" i="1" s="1"/>
  <c r="M83" i="1" s="1"/>
  <c r="J86" i="1"/>
  <c r="K86" i="1" s="1"/>
  <c r="M86" i="1" s="1"/>
  <c r="J115" i="1"/>
  <c r="K115" i="1" s="1"/>
  <c r="M115" i="1" s="1"/>
  <c r="J184" i="1"/>
  <c r="K184" i="1" s="1"/>
  <c r="M184" i="1" s="1"/>
  <c r="I73" i="1"/>
  <c r="K10" i="1" l="1"/>
  <c r="M188" i="1"/>
  <c r="M10" i="1" l="1"/>
  <c r="C283" i="5"/>
  <c r="J256" i="5" s="1"/>
  <c r="E244" i="5"/>
  <c r="E243" i="5"/>
  <c r="E242" i="5"/>
  <c r="F241" i="5"/>
  <c r="K252" i="5" s="1"/>
  <c r="F240" i="5"/>
  <c r="K251" i="5" s="1"/>
  <c r="K240" i="5" s="1"/>
  <c r="F239" i="5"/>
  <c r="K250" i="5" s="1"/>
  <c r="N234" i="5"/>
  <c r="K233" i="5"/>
  <c r="H233" i="5"/>
  <c r="I233" i="5" s="1"/>
  <c r="H212" i="5"/>
  <c r="F212" i="5"/>
  <c r="H210" i="5"/>
  <c r="F210" i="5"/>
  <c r="H209" i="5"/>
  <c r="F209" i="5"/>
  <c r="H208" i="5"/>
  <c r="F208" i="5"/>
  <c r="H207" i="5"/>
  <c r="F207" i="5"/>
  <c r="H206" i="5"/>
  <c r="F206" i="5"/>
  <c r="H205" i="5"/>
  <c r="F205" i="5"/>
  <c r="H204" i="5"/>
  <c r="F204" i="5"/>
  <c r="M203" i="5"/>
  <c r="H173" i="5"/>
  <c r="F173" i="5"/>
  <c r="C173" i="5"/>
  <c r="H126" i="5"/>
  <c r="F126" i="5"/>
  <c r="H108" i="5"/>
  <c r="F108" i="5"/>
  <c r="H105" i="5"/>
  <c r="F105" i="5"/>
  <c r="H98" i="5"/>
  <c r="F98" i="5"/>
  <c r="H94" i="5"/>
  <c r="F94" i="5"/>
  <c r="H77" i="5"/>
  <c r="F77" i="5"/>
  <c r="H107" i="5"/>
  <c r="F107" i="5"/>
  <c r="H187" i="5"/>
  <c r="F187" i="5"/>
  <c r="H184" i="5"/>
  <c r="F184" i="5"/>
  <c r="H171" i="5"/>
  <c r="F171" i="5"/>
  <c r="H162" i="5"/>
  <c r="F162" i="5"/>
  <c r="H16" i="5"/>
  <c r="F16" i="5"/>
  <c r="H191" i="5"/>
  <c r="F191" i="5"/>
  <c r="H185" i="5"/>
  <c r="F185" i="5"/>
  <c r="H183" i="5"/>
  <c r="F183" i="5"/>
  <c r="H177" i="5"/>
  <c r="F177" i="5"/>
  <c r="H176" i="5"/>
  <c r="F176" i="5"/>
  <c r="H175" i="5"/>
  <c r="F175" i="5"/>
  <c r="H174" i="5"/>
  <c r="F174" i="5"/>
  <c r="H172" i="5"/>
  <c r="F172" i="5"/>
  <c r="H170" i="5"/>
  <c r="F170" i="5"/>
  <c r="H167" i="5"/>
  <c r="F167" i="5"/>
  <c r="H157" i="5"/>
  <c r="F157" i="5"/>
  <c r="H155" i="5"/>
  <c r="F155" i="5"/>
  <c r="H154" i="5"/>
  <c r="F154" i="5"/>
  <c r="H152" i="5"/>
  <c r="F152" i="5"/>
  <c r="C152" i="5"/>
  <c r="H151" i="5"/>
  <c r="F151" i="5"/>
  <c r="C151" i="5"/>
  <c r="H150" i="5"/>
  <c r="F150" i="5"/>
  <c r="H149" i="5"/>
  <c r="F149" i="5"/>
  <c r="H148" i="5"/>
  <c r="F148" i="5"/>
  <c r="H147" i="5"/>
  <c r="F147" i="5"/>
  <c r="H146" i="5"/>
  <c r="F146" i="5"/>
  <c r="H145" i="5"/>
  <c r="F145" i="5"/>
  <c r="H144" i="5"/>
  <c r="F144" i="5"/>
  <c r="H143" i="5"/>
  <c r="F143" i="5"/>
  <c r="H142" i="5"/>
  <c r="F142" i="5"/>
  <c r="H140" i="5"/>
  <c r="F140" i="5"/>
  <c r="H137" i="5"/>
  <c r="F137" i="5"/>
  <c r="H136" i="5"/>
  <c r="F136" i="5"/>
  <c r="H135" i="5"/>
  <c r="F135" i="5"/>
  <c r="H134" i="5"/>
  <c r="F134" i="5"/>
  <c r="H132" i="5"/>
  <c r="F132" i="5"/>
  <c r="H130" i="5"/>
  <c r="F130" i="5"/>
  <c r="H129" i="5"/>
  <c r="F129" i="5"/>
  <c r="H128" i="5"/>
  <c r="F128" i="5"/>
  <c r="H124" i="5"/>
  <c r="F124" i="5"/>
  <c r="H120" i="5"/>
  <c r="F120" i="5"/>
  <c r="H116" i="5"/>
  <c r="F116" i="5"/>
  <c r="H114" i="5"/>
  <c r="F114" i="5"/>
  <c r="H106" i="5"/>
  <c r="F106" i="5"/>
  <c r="H103" i="5"/>
  <c r="F103" i="5"/>
  <c r="H99" i="5"/>
  <c r="F99" i="5"/>
  <c r="H96" i="5"/>
  <c r="F96" i="5"/>
  <c r="H95" i="5"/>
  <c r="F95" i="5"/>
  <c r="H92" i="5"/>
  <c r="F92" i="5"/>
  <c r="H90" i="5"/>
  <c r="I90" i="5" s="1"/>
  <c r="F90" i="5"/>
  <c r="H89" i="5"/>
  <c r="F89" i="5"/>
  <c r="H85" i="5"/>
  <c r="F85" i="5"/>
  <c r="H83" i="5"/>
  <c r="F83" i="5"/>
  <c r="H76" i="5"/>
  <c r="F76" i="5"/>
  <c r="H74" i="5"/>
  <c r="F74" i="5"/>
  <c r="H141" i="5"/>
  <c r="F141" i="5"/>
  <c r="H80" i="5"/>
  <c r="F80" i="5"/>
  <c r="H70" i="5"/>
  <c r="F70" i="5"/>
  <c r="H69" i="5"/>
  <c r="F69" i="5"/>
  <c r="H68" i="5"/>
  <c r="F68" i="5"/>
  <c r="H65" i="5"/>
  <c r="F65" i="5"/>
  <c r="H33" i="5"/>
  <c r="F33" i="5"/>
  <c r="C33" i="5"/>
  <c r="H15" i="5"/>
  <c r="F15" i="5"/>
  <c r="C15" i="5"/>
  <c r="H196" i="5"/>
  <c r="F196" i="5"/>
  <c r="J196" i="5" s="1"/>
  <c r="C196" i="5"/>
  <c r="H195" i="5"/>
  <c r="F195" i="5"/>
  <c r="C195" i="5"/>
  <c r="H192" i="5"/>
  <c r="F192" i="5"/>
  <c r="H190" i="5"/>
  <c r="F190" i="5"/>
  <c r="I190" i="5" s="1"/>
  <c r="H189" i="5"/>
  <c r="F189" i="5"/>
  <c r="H186" i="5"/>
  <c r="F186" i="5"/>
  <c r="I186" i="5" s="1"/>
  <c r="H182" i="5"/>
  <c r="F182" i="5"/>
  <c r="H181" i="5"/>
  <c r="F181" i="5"/>
  <c r="H180" i="5"/>
  <c r="F180" i="5"/>
  <c r="H179" i="5"/>
  <c r="F179" i="5"/>
  <c r="H178" i="5"/>
  <c r="F178" i="5"/>
  <c r="H164" i="5"/>
  <c r="F164" i="5"/>
  <c r="H163" i="5"/>
  <c r="F163" i="5"/>
  <c r="C163" i="5"/>
  <c r="H160" i="5"/>
  <c r="F160" i="5"/>
  <c r="C160" i="5"/>
  <c r="H159" i="5"/>
  <c r="F159" i="5"/>
  <c r="C159" i="5"/>
  <c r="H139" i="5"/>
  <c r="F139" i="5"/>
  <c r="H125" i="5"/>
  <c r="F125" i="5"/>
  <c r="H118" i="5"/>
  <c r="F118" i="5"/>
  <c r="H115" i="5"/>
  <c r="F115" i="5"/>
  <c r="H111" i="5"/>
  <c r="F111" i="5"/>
  <c r="H93" i="5"/>
  <c r="F93" i="5"/>
  <c r="H78" i="5"/>
  <c r="F78" i="5"/>
  <c r="H138" i="5"/>
  <c r="F138" i="5"/>
  <c r="H133" i="5"/>
  <c r="F133" i="5"/>
  <c r="H131" i="5"/>
  <c r="F131" i="5"/>
  <c r="H123" i="5"/>
  <c r="F123" i="5"/>
  <c r="H121" i="5"/>
  <c r="F121" i="5"/>
  <c r="H119" i="5"/>
  <c r="F119" i="5"/>
  <c r="H117" i="5"/>
  <c r="F117" i="5"/>
  <c r="H113" i="5"/>
  <c r="F113" i="5"/>
  <c r="H110" i="5"/>
  <c r="F110" i="5"/>
  <c r="H109" i="5"/>
  <c r="F109" i="5"/>
  <c r="H104" i="5"/>
  <c r="F104" i="5"/>
  <c r="H102" i="5"/>
  <c r="F102" i="5"/>
  <c r="H101" i="5"/>
  <c r="F101" i="5"/>
  <c r="H100" i="5"/>
  <c r="F100" i="5"/>
  <c r="H91" i="5"/>
  <c r="F91" i="5"/>
  <c r="H88" i="5"/>
  <c r="F88" i="5"/>
  <c r="H87" i="5"/>
  <c r="F87" i="5"/>
  <c r="H86" i="5"/>
  <c r="F86" i="5"/>
  <c r="H84" i="5"/>
  <c r="F84" i="5"/>
  <c r="H82" i="5"/>
  <c r="F82" i="5"/>
  <c r="H81" i="5"/>
  <c r="F81" i="5"/>
  <c r="H79" i="5"/>
  <c r="F79" i="5"/>
  <c r="H75" i="5"/>
  <c r="F75" i="5"/>
  <c r="H73" i="5"/>
  <c r="F73" i="5"/>
  <c r="H72" i="5"/>
  <c r="F72" i="5"/>
  <c r="H71" i="5"/>
  <c r="F71" i="5"/>
  <c r="H67" i="5"/>
  <c r="J67" i="5" s="1"/>
  <c r="K67" i="5" s="1"/>
  <c r="M67" i="5" s="1"/>
  <c r="H66" i="5"/>
  <c r="F66" i="5"/>
  <c r="H64" i="5"/>
  <c r="F64" i="5"/>
  <c r="H63" i="5"/>
  <c r="F63" i="5"/>
  <c r="H62" i="5"/>
  <c r="F62" i="5"/>
  <c r="H61" i="5"/>
  <c r="F61" i="5"/>
  <c r="H60" i="5"/>
  <c r="F60" i="5"/>
  <c r="H59" i="5"/>
  <c r="F59" i="5"/>
  <c r="H58" i="5"/>
  <c r="F58" i="5"/>
  <c r="H57" i="5"/>
  <c r="F57" i="5"/>
  <c r="H56" i="5"/>
  <c r="F56" i="5"/>
  <c r="H55" i="5"/>
  <c r="F55" i="5"/>
  <c r="H54" i="5"/>
  <c r="F54" i="5"/>
  <c r="H53" i="5"/>
  <c r="F53" i="5"/>
  <c r="H52" i="5"/>
  <c r="F52" i="5"/>
  <c r="H51" i="5"/>
  <c r="F51" i="5"/>
  <c r="H50" i="5"/>
  <c r="F50" i="5"/>
  <c r="H49" i="5"/>
  <c r="F49" i="5"/>
  <c r="H48" i="5"/>
  <c r="F48" i="5"/>
  <c r="H47" i="5"/>
  <c r="F47" i="5"/>
  <c r="H46" i="5"/>
  <c r="F46" i="5"/>
  <c r="H45" i="5"/>
  <c r="F45" i="5"/>
  <c r="H44" i="5"/>
  <c r="J44" i="5" s="1"/>
  <c r="F44" i="5"/>
  <c r="H43" i="5"/>
  <c r="F43" i="5"/>
  <c r="H42" i="5"/>
  <c r="F42" i="5"/>
  <c r="C42" i="5"/>
  <c r="H41" i="5"/>
  <c r="F41" i="5"/>
  <c r="H40" i="5"/>
  <c r="F40" i="5"/>
  <c r="H39" i="5"/>
  <c r="F39" i="5"/>
  <c r="H38" i="5"/>
  <c r="F38" i="5"/>
  <c r="H37" i="5"/>
  <c r="F37" i="5"/>
  <c r="H36" i="5"/>
  <c r="F36" i="5"/>
  <c r="H35" i="5"/>
  <c r="F35" i="5"/>
  <c r="H34" i="5"/>
  <c r="F34" i="5"/>
  <c r="H32" i="5"/>
  <c r="F32" i="5"/>
  <c r="H31" i="5"/>
  <c r="F31" i="5"/>
  <c r="H30" i="5"/>
  <c r="F30" i="5"/>
  <c r="H29" i="5"/>
  <c r="F29" i="5"/>
  <c r="H28" i="5"/>
  <c r="F28" i="5"/>
  <c r="H27" i="5"/>
  <c r="F27" i="5"/>
  <c r="H26" i="5"/>
  <c r="F26" i="5"/>
  <c r="H25" i="5"/>
  <c r="F25" i="5"/>
  <c r="H23" i="5"/>
  <c r="F23" i="5"/>
  <c r="H22" i="5"/>
  <c r="F22" i="5"/>
  <c r="H21" i="5"/>
  <c r="F21" i="5"/>
  <c r="H20" i="5"/>
  <c r="F20" i="5"/>
  <c r="H19" i="5"/>
  <c r="F19" i="5"/>
  <c r="H18" i="5"/>
  <c r="F18" i="5"/>
  <c r="H17" i="5"/>
  <c r="F17" i="5"/>
  <c r="H169" i="5"/>
  <c r="F169" i="5"/>
  <c r="H158" i="5"/>
  <c r="F158" i="5"/>
  <c r="H97" i="5"/>
  <c r="F97" i="5"/>
  <c r="C97" i="5"/>
  <c r="H14" i="5"/>
  <c r="F14" i="5"/>
  <c r="H127" i="5"/>
  <c r="F127" i="5"/>
  <c r="H122" i="5"/>
  <c r="F122" i="5"/>
  <c r="H112" i="5"/>
  <c r="F112" i="5"/>
  <c r="H24" i="5"/>
  <c r="F24" i="5"/>
  <c r="H166" i="5"/>
  <c r="J166" i="5" s="1"/>
  <c r="F166" i="5"/>
  <c r="H165" i="5"/>
  <c r="F165" i="5"/>
  <c r="H156" i="5"/>
  <c r="F156" i="5"/>
  <c r="H153" i="5"/>
  <c r="F153" i="5"/>
  <c r="H199" i="5"/>
  <c r="F199" i="5"/>
  <c r="H198" i="5"/>
  <c r="F198" i="5"/>
  <c r="H197" i="5"/>
  <c r="F197" i="5"/>
  <c r="H194" i="5"/>
  <c r="F194" i="5"/>
  <c r="H193" i="5"/>
  <c r="F193" i="5"/>
  <c r="H188" i="5"/>
  <c r="F188" i="5"/>
  <c r="H168" i="5"/>
  <c r="F168" i="5"/>
  <c r="H161" i="5"/>
  <c r="F161" i="5"/>
  <c r="F13" i="5"/>
  <c r="K13" i="5" s="1"/>
  <c r="M13" i="5" s="1"/>
  <c r="F12" i="5"/>
  <c r="K12" i="5" s="1"/>
  <c r="M12" i="5" s="1"/>
  <c r="F11" i="5"/>
  <c r="K11" i="5" s="1"/>
  <c r="M11" i="5" s="1"/>
  <c r="F10" i="5"/>
  <c r="C5" i="5"/>
  <c r="B5" i="5"/>
  <c r="I93" i="5" l="1"/>
  <c r="I115" i="5"/>
  <c r="J95" i="5"/>
  <c r="J99" i="5"/>
  <c r="I135" i="5"/>
  <c r="J154" i="5"/>
  <c r="J184" i="5"/>
  <c r="I37" i="5"/>
  <c r="I178" i="5"/>
  <c r="I180" i="5"/>
  <c r="I182" i="5"/>
  <c r="I68" i="5"/>
  <c r="I141" i="5"/>
  <c r="I85" i="5"/>
  <c r="I112" i="5"/>
  <c r="I18" i="5"/>
  <c r="J41" i="5"/>
  <c r="I46" i="5"/>
  <c r="I50" i="5"/>
  <c r="J52" i="5"/>
  <c r="K52" i="5" s="1"/>
  <c r="M52" i="5" s="1"/>
  <c r="J60" i="5"/>
  <c r="I82" i="5"/>
  <c r="I195" i="5"/>
  <c r="J208" i="5"/>
  <c r="I26" i="5"/>
  <c r="I30" i="5"/>
  <c r="I35" i="5"/>
  <c r="I72" i="5"/>
  <c r="I81" i="5"/>
  <c r="I87" i="5"/>
  <c r="I144" i="5"/>
  <c r="I148" i="5"/>
  <c r="J126" i="5"/>
  <c r="K10" i="5"/>
  <c r="F201" i="5"/>
  <c r="F234" i="5" s="1"/>
  <c r="J194" i="5"/>
  <c r="K194" i="5" s="1"/>
  <c r="M194" i="5" s="1"/>
  <c r="I31" i="5"/>
  <c r="I73" i="5"/>
  <c r="I88" i="5"/>
  <c r="I119" i="5"/>
  <c r="J190" i="5"/>
  <c r="J137" i="5"/>
  <c r="J142" i="5"/>
  <c r="K142" i="5" s="1"/>
  <c r="M142" i="5" s="1"/>
  <c r="J204" i="5"/>
  <c r="F213" i="5"/>
  <c r="I188" i="5"/>
  <c r="I29" i="5"/>
  <c r="J61" i="5"/>
  <c r="K61" i="5" s="1"/>
  <c r="M61" i="5" s="1"/>
  <c r="J66" i="5"/>
  <c r="J119" i="5"/>
  <c r="K119" i="5" s="1"/>
  <c r="M119" i="5" s="1"/>
  <c r="J123" i="5"/>
  <c r="K123" i="5" s="1"/>
  <c r="M123" i="5" s="1"/>
  <c r="I78" i="5"/>
  <c r="J157" i="5"/>
  <c r="I170" i="5"/>
  <c r="I97" i="5"/>
  <c r="I25" i="5"/>
  <c r="J71" i="5"/>
  <c r="J53" i="5"/>
  <c r="K53" i="5" s="1"/>
  <c r="M53" i="5" s="1"/>
  <c r="I23" i="5"/>
  <c r="I28" i="5"/>
  <c r="I32" i="5"/>
  <c r="I42" i="5"/>
  <c r="I91" i="5"/>
  <c r="I101" i="5"/>
  <c r="J33" i="5"/>
  <c r="J85" i="5"/>
  <c r="K85" i="5" s="1"/>
  <c r="M85" i="5" s="1"/>
  <c r="I106" i="5"/>
  <c r="I124" i="5"/>
  <c r="I132" i="5"/>
  <c r="J107" i="5"/>
  <c r="K107" i="5" s="1"/>
  <c r="M107" i="5" s="1"/>
  <c r="I94" i="5"/>
  <c r="I207" i="5"/>
  <c r="J212" i="5"/>
  <c r="I198" i="5"/>
  <c r="I34" i="5"/>
  <c r="I36" i="5"/>
  <c r="I54" i="5"/>
  <c r="I58" i="5"/>
  <c r="J79" i="5"/>
  <c r="J86" i="5"/>
  <c r="K86" i="5" s="1"/>
  <c r="M86" i="5" s="1"/>
  <c r="I117" i="5"/>
  <c r="J111" i="5"/>
  <c r="K111" i="5" s="1"/>
  <c r="M111" i="5" s="1"/>
  <c r="J118" i="5"/>
  <c r="J139" i="5"/>
  <c r="K139" i="5" s="1"/>
  <c r="M139" i="5" s="1"/>
  <c r="J164" i="5"/>
  <c r="K164" i="5" s="1"/>
  <c r="M164" i="5" s="1"/>
  <c r="J179" i="5"/>
  <c r="J181" i="5"/>
  <c r="K181" i="5" s="1"/>
  <c r="M181" i="5" s="1"/>
  <c r="J186" i="5"/>
  <c r="K186" i="5" s="1"/>
  <c r="M186" i="5" s="1"/>
  <c r="I33" i="5"/>
  <c r="J68" i="5"/>
  <c r="K68" i="5" s="1"/>
  <c r="M68" i="5" s="1"/>
  <c r="J70" i="5"/>
  <c r="I99" i="5"/>
  <c r="J106" i="5"/>
  <c r="K106" i="5" s="1"/>
  <c r="M106" i="5" s="1"/>
  <c r="J116" i="5"/>
  <c r="K116" i="5" s="1"/>
  <c r="M116" i="5" s="1"/>
  <c r="I142" i="5"/>
  <c r="J144" i="5"/>
  <c r="K144" i="5" s="1"/>
  <c r="M144" i="5" s="1"/>
  <c r="J146" i="5"/>
  <c r="K146" i="5" s="1"/>
  <c r="M146" i="5" s="1"/>
  <c r="J170" i="5"/>
  <c r="K170" i="5" s="1"/>
  <c r="M170" i="5" s="1"/>
  <c r="J174" i="5"/>
  <c r="I176" i="5"/>
  <c r="I16" i="5"/>
  <c r="J94" i="5"/>
  <c r="K94" i="5" s="1"/>
  <c r="M94" i="5" s="1"/>
  <c r="J105" i="5"/>
  <c r="I126" i="5"/>
  <c r="J168" i="5"/>
  <c r="K168" i="5" s="1"/>
  <c r="M168" i="5" s="1"/>
  <c r="J24" i="5"/>
  <c r="K24" i="5" s="1"/>
  <c r="M24" i="5" s="1"/>
  <c r="J14" i="5"/>
  <c r="J169" i="5"/>
  <c r="I20" i="5"/>
  <c r="I22" i="5"/>
  <c r="I38" i="5"/>
  <c r="J49" i="5"/>
  <c r="K49" i="5" s="1"/>
  <c r="M49" i="5" s="1"/>
  <c r="I62" i="5"/>
  <c r="I67" i="5"/>
  <c r="J100" i="5"/>
  <c r="J102" i="5"/>
  <c r="K102" i="5" s="1"/>
  <c r="M102" i="5" s="1"/>
  <c r="J109" i="5"/>
  <c r="I113" i="5"/>
  <c r="I121" i="5"/>
  <c r="I139" i="5"/>
  <c r="I70" i="5"/>
  <c r="J141" i="5"/>
  <c r="J76" i="5"/>
  <c r="K76" i="5" s="1"/>
  <c r="M76" i="5" s="1"/>
  <c r="I116" i="5"/>
  <c r="J124" i="5"/>
  <c r="J129" i="5"/>
  <c r="K129" i="5" s="1"/>
  <c r="M129" i="5" s="1"/>
  <c r="I146" i="5"/>
  <c r="J148" i="5"/>
  <c r="K148" i="5" s="1"/>
  <c r="M148" i="5" s="1"/>
  <c r="J150" i="5"/>
  <c r="K150" i="5" s="1"/>
  <c r="M150" i="5" s="1"/>
  <c r="J151" i="5"/>
  <c r="J176" i="5"/>
  <c r="J183" i="5"/>
  <c r="K183" i="5" s="1"/>
  <c r="M183" i="5" s="1"/>
  <c r="I191" i="5"/>
  <c r="J197" i="5"/>
  <c r="K197" i="5" s="1"/>
  <c r="M197" i="5" s="1"/>
  <c r="J17" i="5"/>
  <c r="K17" i="5" s="1"/>
  <c r="M17" i="5" s="1"/>
  <c r="I21" i="5"/>
  <c r="I27" i="5"/>
  <c r="I39" i="5"/>
  <c r="J57" i="5"/>
  <c r="I109" i="5"/>
  <c r="J160" i="5"/>
  <c r="I76" i="5"/>
  <c r="J90" i="5"/>
  <c r="I95" i="5"/>
  <c r="I129" i="5"/>
  <c r="J132" i="5"/>
  <c r="J135" i="5"/>
  <c r="I137" i="5"/>
  <c r="I150" i="5"/>
  <c r="I154" i="5"/>
  <c r="J191" i="5"/>
  <c r="K191" i="5" s="1"/>
  <c r="M191" i="5" s="1"/>
  <c r="J162" i="5"/>
  <c r="K162" i="5" s="1"/>
  <c r="M162" i="5" s="1"/>
  <c r="I184" i="5"/>
  <c r="K179" i="5"/>
  <c r="M179" i="5" s="1"/>
  <c r="I161" i="5"/>
  <c r="J193" i="5"/>
  <c r="K193" i="5" s="1"/>
  <c r="M193" i="5" s="1"/>
  <c r="J198" i="5"/>
  <c r="K198" i="5" s="1"/>
  <c r="M198" i="5" s="1"/>
  <c r="I153" i="5"/>
  <c r="J165" i="5"/>
  <c r="K165" i="5" s="1"/>
  <c r="M165" i="5" s="1"/>
  <c r="J112" i="5"/>
  <c r="K112" i="5" s="1"/>
  <c r="M112" i="5" s="1"/>
  <c r="I127" i="5"/>
  <c r="J158" i="5"/>
  <c r="K158" i="5" s="1"/>
  <c r="M158" i="5" s="1"/>
  <c r="I169" i="5"/>
  <c r="J18" i="5"/>
  <c r="K18" i="5" s="1"/>
  <c r="M18" i="5" s="1"/>
  <c r="J38" i="5"/>
  <c r="K38" i="5" s="1"/>
  <c r="M38" i="5" s="1"/>
  <c r="K41" i="5"/>
  <c r="M41" i="5" s="1"/>
  <c r="J46" i="5"/>
  <c r="K46" i="5" s="1"/>
  <c r="M46" i="5" s="1"/>
  <c r="I48" i="5"/>
  <c r="J51" i="5"/>
  <c r="J54" i="5"/>
  <c r="K54" i="5" s="1"/>
  <c r="M54" i="5" s="1"/>
  <c r="I56" i="5"/>
  <c r="J59" i="5"/>
  <c r="K59" i="5" s="1"/>
  <c r="M59" i="5" s="1"/>
  <c r="J62" i="5"/>
  <c r="K62" i="5" s="1"/>
  <c r="M62" i="5" s="1"/>
  <c r="I64" i="5"/>
  <c r="K71" i="5"/>
  <c r="M71" i="5" s="1"/>
  <c r="I75" i="5"/>
  <c r="I79" i="5"/>
  <c r="J82" i="5"/>
  <c r="K82" i="5" s="1"/>
  <c r="M82" i="5" s="1"/>
  <c r="I100" i="5"/>
  <c r="I104" i="5"/>
  <c r="J113" i="5"/>
  <c r="I123" i="5"/>
  <c r="I138" i="5"/>
  <c r="I111" i="5"/>
  <c r="I125" i="5"/>
  <c r="I192" i="5"/>
  <c r="J195" i="5"/>
  <c r="K195" i="5" s="1"/>
  <c r="M195" i="5" s="1"/>
  <c r="I157" i="5"/>
  <c r="I174" i="5"/>
  <c r="I183" i="5"/>
  <c r="I162" i="5"/>
  <c r="I107" i="5"/>
  <c r="I105" i="5"/>
  <c r="J207" i="5"/>
  <c r="K207" i="5" s="1"/>
  <c r="M207" i="5" s="1"/>
  <c r="J209" i="5"/>
  <c r="K209" i="5" s="1"/>
  <c r="M209" i="5" s="1"/>
  <c r="K166" i="5"/>
  <c r="M166" i="5" s="1"/>
  <c r="J48" i="5"/>
  <c r="K48" i="5" s="1"/>
  <c r="M48" i="5" s="1"/>
  <c r="J56" i="5"/>
  <c r="K56" i="5" s="1"/>
  <c r="M56" i="5" s="1"/>
  <c r="K60" i="5"/>
  <c r="M60" i="5" s="1"/>
  <c r="J64" i="5"/>
  <c r="K64" i="5" s="1"/>
  <c r="M64" i="5" s="1"/>
  <c r="K109" i="5"/>
  <c r="M109" i="5" s="1"/>
  <c r="I133" i="5"/>
  <c r="I179" i="5"/>
  <c r="J161" i="5"/>
  <c r="J127" i="5"/>
  <c r="K127" i="5" s="1"/>
  <c r="M127" i="5" s="1"/>
  <c r="J188" i="5"/>
  <c r="K188" i="5" s="1"/>
  <c r="M188" i="5" s="1"/>
  <c r="I194" i="5"/>
  <c r="J199" i="5"/>
  <c r="K199" i="5" s="1"/>
  <c r="M199" i="5" s="1"/>
  <c r="I156" i="5"/>
  <c r="J156" i="5"/>
  <c r="K156" i="5" s="1"/>
  <c r="M156" i="5" s="1"/>
  <c r="I166" i="5"/>
  <c r="J122" i="5"/>
  <c r="K122" i="5" s="1"/>
  <c r="M122" i="5" s="1"/>
  <c r="J97" i="5"/>
  <c r="K97" i="5" s="1"/>
  <c r="M97" i="5" s="1"/>
  <c r="J19" i="5"/>
  <c r="K19" i="5" s="1"/>
  <c r="M19" i="5" s="1"/>
  <c r="I41" i="5"/>
  <c r="J42" i="5"/>
  <c r="K42" i="5" s="1"/>
  <c r="M42" i="5" s="1"/>
  <c r="I44" i="5"/>
  <c r="J47" i="5"/>
  <c r="K47" i="5" s="1"/>
  <c r="M47" i="5" s="1"/>
  <c r="J50" i="5"/>
  <c r="K50" i="5" s="1"/>
  <c r="M50" i="5" s="1"/>
  <c r="I52" i="5"/>
  <c r="J55" i="5"/>
  <c r="K55" i="5" s="1"/>
  <c r="M55" i="5" s="1"/>
  <c r="K57" i="5"/>
  <c r="M57" i="5" s="1"/>
  <c r="J58" i="5"/>
  <c r="K58" i="5" s="1"/>
  <c r="M58" i="5" s="1"/>
  <c r="I60" i="5"/>
  <c r="J63" i="5"/>
  <c r="K63" i="5" s="1"/>
  <c r="M63" i="5" s="1"/>
  <c r="K66" i="5"/>
  <c r="M66" i="5" s="1"/>
  <c r="I71" i="5"/>
  <c r="J73" i="5"/>
  <c r="K79" i="5"/>
  <c r="M79" i="5" s="1"/>
  <c r="I84" i="5"/>
  <c r="I86" i="5"/>
  <c r="J88" i="5"/>
  <c r="K100" i="5"/>
  <c r="M100" i="5" s="1"/>
  <c r="I102" i="5"/>
  <c r="I110" i="5"/>
  <c r="I131" i="5"/>
  <c r="J133" i="5"/>
  <c r="K133" i="5" s="1"/>
  <c r="M133" i="5" s="1"/>
  <c r="J78" i="5"/>
  <c r="K78" i="5" s="1"/>
  <c r="M78" i="5" s="1"/>
  <c r="I118" i="5"/>
  <c r="I164" i="5"/>
  <c r="I181" i="5"/>
  <c r="E245" i="5"/>
  <c r="F245" i="5" s="1"/>
  <c r="K153" i="5"/>
  <c r="M153" i="5" s="1"/>
  <c r="I240" i="5"/>
  <c r="K256" i="5"/>
  <c r="J205" i="5"/>
  <c r="K205" i="5" s="1"/>
  <c r="M205" i="5" s="1"/>
  <c r="J210" i="5"/>
  <c r="K210" i="5" s="1"/>
  <c r="M210" i="5" s="1"/>
  <c r="I209" i="5"/>
  <c r="J206" i="5"/>
  <c r="K206" i="5" s="1"/>
  <c r="M206" i="5" s="1"/>
  <c r="I205" i="5"/>
  <c r="K14" i="5"/>
  <c r="K169" i="5"/>
  <c r="M169" i="5" s="1"/>
  <c r="J43" i="5"/>
  <c r="I43" i="5"/>
  <c r="I168" i="5"/>
  <c r="I193" i="5"/>
  <c r="I197" i="5"/>
  <c r="I199" i="5"/>
  <c r="I165" i="5"/>
  <c r="I24" i="5"/>
  <c r="I122" i="5"/>
  <c r="I14" i="5"/>
  <c r="I40" i="5"/>
  <c r="J40" i="5"/>
  <c r="K40" i="5" s="1"/>
  <c r="M40" i="5" s="1"/>
  <c r="K51" i="5"/>
  <c r="M51" i="5" s="1"/>
  <c r="I158" i="5"/>
  <c r="I17" i="5"/>
  <c r="I19" i="5"/>
  <c r="K44" i="5"/>
  <c r="M44" i="5" s="1"/>
  <c r="J45" i="5"/>
  <c r="K45" i="5" s="1"/>
  <c r="M45" i="5" s="1"/>
  <c r="I45" i="5"/>
  <c r="J20" i="5"/>
  <c r="K20" i="5" s="1"/>
  <c r="M20" i="5" s="1"/>
  <c r="J21" i="5"/>
  <c r="K21" i="5" s="1"/>
  <c r="M21" i="5" s="1"/>
  <c r="J22" i="5"/>
  <c r="K22" i="5" s="1"/>
  <c r="M22" i="5" s="1"/>
  <c r="J23" i="5"/>
  <c r="K23" i="5" s="1"/>
  <c r="M23" i="5" s="1"/>
  <c r="J25" i="5"/>
  <c r="K25" i="5" s="1"/>
  <c r="M25" i="5" s="1"/>
  <c r="J26" i="5"/>
  <c r="K26" i="5" s="1"/>
  <c r="M26" i="5" s="1"/>
  <c r="J27" i="5"/>
  <c r="K27" i="5" s="1"/>
  <c r="M27" i="5" s="1"/>
  <c r="J28" i="5"/>
  <c r="K28" i="5" s="1"/>
  <c r="M28" i="5" s="1"/>
  <c r="J29" i="5"/>
  <c r="K29" i="5" s="1"/>
  <c r="M29" i="5" s="1"/>
  <c r="J30" i="5"/>
  <c r="K30" i="5" s="1"/>
  <c r="M30" i="5" s="1"/>
  <c r="J31" i="5"/>
  <c r="K31" i="5" s="1"/>
  <c r="M31" i="5" s="1"/>
  <c r="J32" i="5"/>
  <c r="K32" i="5" s="1"/>
  <c r="M32" i="5" s="1"/>
  <c r="J34" i="5"/>
  <c r="K34" i="5" s="1"/>
  <c r="M34" i="5" s="1"/>
  <c r="J35" i="5"/>
  <c r="K35" i="5" s="1"/>
  <c r="M35" i="5" s="1"/>
  <c r="J36" i="5"/>
  <c r="K36" i="5" s="1"/>
  <c r="M36" i="5" s="1"/>
  <c r="J37" i="5"/>
  <c r="K37" i="5" s="1"/>
  <c r="M37" i="5" s="1"/>
  <c r="J39" i="5"/>
  <c r="K39" i="5" s="1"/>
  <c r="M39" i="5" s="1"/>
  <c r="K43" i="5"/>
  <c r="M43" i="5" s="1"/>
  <c r="K73" i="5"/>
  <c r="M73" i="5" s="1"/>
  <c r="J72" i="5"/>
  <c r="K72" i="5" s="1"/>
  <c r="M72" i="5" s="1"/>
  <c r="J75" i="5"/>
  <c r="K75" i="5" s="1"/>
  <c r="M75" i="5" s="1"/>
  <c r="J81" i="5"/>
  <c r="K81" i="5" s="1"/>
  <c r="M81" i="5" s="1"/>
  <c r="J84" i="5"/>
  <c r="K84" i="5" s="1"/>
  <c r="M84" i="5" s="1"/>
  <c r="J87" i="5"/>
  <c r="K87" i="5" s="1"/>
  <c r="M87" i="5" s="1"/>
  <c r="J101" i="5"/>
  <c r="K101" i="5" s="1"/>
  <c r="M101" i="5" s="1"/>
  <c r="J110" i="5"/>
  <c r="K110" i="5" s="1"/>
  <c r="M110" i="5" s="1"/>
  <c r="J121" i="5"/>
  <c r="K121" i="5" s="1"/>
  <c r="M121" i="5" s="1"/>
  <c r="J138" i="5"/>
  <c r="K138" i="5" s="1"/>
  <c r="M138" i="5" s="1"/>
  <c r="J115" i="5"/>
  <c r="K115" i="5" s="1"/>
  <c r="M115" i="5" s="1"/>
  <c r="K160" i="5"/>
  <c r="M160" i="5" s="1"/>
  <c r="J163" i="5"/>
  <c r="K163" i="5" s="1"/>
  <c r="M163" i="5" s="1"/>
  <c r="J180" i="5"/>
  <c r="K180" i="5" s="1"/>
  <c r="M180" i="5" s="1"/>
  <c r="J189" i="5"/>
  <c r="K189" i="5" s="1"/>
  <c r="M189" i="5" s="1"/>
  <c r="K190" i="5"/>
  <c r="M190" i="5" s="1"/>
  <c r="K196" i="5"/>
  <c r="M196" i="5" s="1"/>
  <c r="J74" i="5"/>
  <c r="K74" i="5" s="1"/>
  <c r="M74" i="5" s="1"/>
  <c r="I74" i="5"/>
  <c r="J152" i="5"/>
  <c r="K152" i="5" s="1"/>
  <c r="M152" i="5" s="1"/>
  <c r="I152" i="5"/>
  <c r="J167" i="5"/>
  <c r="K167" i="5" s="1"/>
  <c r="M167" i="5" s="1"/>
  <c r="I167" i="5"/>
  <c r="J175" i="5"/>
  <c r="K175" i="5" s="1"/>
  <c r="M175" i="5" s="1"/>
  <c r="I175" i="5"/>
  <c r="J185" i="5"/>
  <c r="K185" i="5" s="1"/>
  <c r="M185" i="5" s="1"/>
  <c r="I185" i="5"/>
  <c r="J171" i="5"/>
  <c r="K171" i="5" s="1"/>
  <c r="M171" i="5" s="1"/>
  <c r="I171" i="5"/>
  <c r="J77" i="5"/>
  <c r="I77" i="5"/>
  <c r="J108" i="5"/>
  <c r="K108" i="5" s="1"/>
  <c r="M108" i="5" s="1"/>
  <c r="I108" i="5"/>
  <c r="I245" i="5"/>
  <c r="K245" i="5"/>
  <c r="I159" i="5"/>
  <c r="I163" i="5"/>
  <c r="I189" i="5"/>
  <c r="J80" i="5"/>
  <c r="K80" i="5" s="1"/>
  <c r="M80" i="5" s="1"/>
  <c r="I80" i="5"/>
  <c r="J92" i="5"/>
  <c r="K92" i="5" s="1"/>
  <c r="M92" i="5" s="1"/>
  <c r="I92" i="5"/>
  <c r="K241" i="5"/>
  <c r="I241" i="5"/>
  <c r="K239" i="5"/>
  <c r="K257" i="5"/>
  <c r="I239" i="5"/>
  <c r="I47" i="5"/>
  <c r="I49" i="5"/>
  <c r="I51" i="5"/>
  <c r="I53" i="5"/>
  <c r="I55" i="5"/>
  <c r="I57" i="5"/>
  <c r="I59" i="5"/>
  <c r="I61" i="5"/>
  <c r="I63" i="5"/>
  <c r="I66" i="5"/>
  <c r="J91" i="5"/>
  <c r="K91" i="5" s="1"/>
  <c r="M91" i="5" s="1"/>
  <c r="J104" i="5"/>
  <c r="K104" i="5" s="1"/>
  <c r="M104" i="5" s="1"/>
  <c r="J117" i="5"/>
  <c r="K117" i="5" s="1"/>
  <c r="M117" i="5" s="1"/>
  <c r="J131" i="5"/>
  <c r="K131" i="5" s="1"/>
  <c r="M131" i="5" s="1"/>
  <c r="J93" i="5"/>
  <c r="K93" i="5" s="1"/>
  <c r="M93" i="5" s="1"/>
  <c r="J125" i="5"/>
  <c r="K125" i="5" s="1"/>
  <c r="M125" i="5" s="1"/>
  <c r="J159" i="5"/>
  <c r="K159" i="5" s="1"/>
  <c r="M159" i="5" s="1"/>
  <c r="I160" i="5"/>
  <c r="J178" i="5"/>
  <c r="K178" i="5" s="1"/>
  <c r="M178" i="5" s="1"/>
  <c r="J182" i="5"/>
  <c r="K182" i="5" s="1"/>
  <c r="M182" i="5" s="1"/>
  <c r="J192" i="5"/>
  <c r="K192" i="5" s="1"/>
  <c r="M192" i="5" s="1"/>
  <c r="J69" i="5"/>
  <c r="K69" i="5" s="1"/>
  <c r="M69" i="5" s="1"/>
  <c r="I69" i="5"/>
  <c r="J89" i="5"/>
  <c r="K89" i="5" s="1"/>
  <c r="M89" i="5" s="1"/>
  <c r="I89" i="5"/>
  <c r="J155" i="5"/>
  <c r="K155" i="5" s="1"/>
  <c r="M155" i="5" s="1"/>
  <c r="I155" i="5"/>
  <c r="J172" i="5"/>
  <c r="K172" i="5" s="1"/>
  <c r="M172" i="5" s="1"/>
  <c r="I172" i="5"/>
  <c r="J177" i="5"/>
  <c r="K177" i="5" s="1"/>
  <c r="M177" i="5" s="1"/>
  <c r="I177" i="5"/>
  <c r="K16" i="5"/>
  <c r="M16" i="5" s="1"/>
  <c r="J187" i="5"/>
  <c r="K187" i="5" s="1"/>
  <c r="M187" i="5" s="1"/>
  <c r="I187" i="5"/>
  <c r="J98" i="5"/>
  <c r="K98" i="5" s="1"/>
  <c r="M98" i="5" s="1"/>
  <c r="I98" i="5"/>
  <c r="J173" i="5"/>
  <c r="K173" i="5" s="1"/>
  <c r="M173" i="5" s="1"/>
  <c r="K204" i="5"/>
  <c r="K208" i="5"/>
  <c r="M208" i="5" s="1"/>
  <c r="K212" i="5"/>
  <c r="K88" i="5"/>
  <c r="M88" i="5" s="1"/>
  <c r="K113" i="5"/>
  <c r="M113" i="5" s="1"/>
  <c r="K118" i="5"/>
  <c r="M118" i="5" s="1"/>
  <c r="I196" i="5"/>
  <c r="K15" i="5"/>
  <c r="M15" i="5" s="1"/>
  <c r="J65" i="5"/>
  <c r="K65" i="5" s="1"/>
  <c r="M65" i="5" s="1"/>
  <c r="I65" i="5"/>
  <c r="J83" i="5"/>
  <c r="K83" i="5" s="1"/>
  <c r="M83" i="5" s="1"/>
  <c r="I83" i="5"/>
  <c r="K151" i="5"/>
  <c r="M151" i="5" s="1"/>
  <c r="K77" i="5"/>
  <c r="M77" i="5" s="1"/>
  <c r="K33" i="5"/>
  <c r="M33" i="5" s="1"/>
  <c r="K70" i="5"/>
  <c r="M70" i="5" s="1"/>
  <c r="K141" i="5"/>
  <c r="M141" i="5" s="1"/>
  <c r="K90" i="5"/>
  <c r="M90" i="5" s="1"/>
  <c r="K95" i="5"/>
  <c r="M95" i="5" s="1"/>
  <c r="K99" i="5"/>
  <c r="M99" i="5" s="1"/>
  <c r="K124" i="5"/>
  <c r="M124" i="5" s="1"/>
  <c r="K132" i="5"/>
  <c r="M132" i="5" s="1"/>
  <c r="K135" i="5"/>
  <c r="M135" i="5" s="1"/>
  <c r="K137" i="5"/>
  <c r="M137" i="5" s="1"/>
  <c r="I173" i="5"/>
  <c r="J96" i="5"/>
  <c r="K96" i="5" s="1"/>
  <c r="M96" i="5" s="1"/>
  <c r="I96" i="5"/>
  <c r="J103" i="5"/>
  <c r="K103" i="5" s="1"/>
  <c r="M103" i="5" s="1"/>
  <c r="I103" i="5"/>
  <c r="J114" i="5"/>
  <c r="K114" i="5" s="1"/>
  <c r="M114" i="5" s="1"/>
  <c r="I114" i="5"/>
  <c r="J120" i="5"/>
  <c r="K120" i="5" s="1"/>
  <c r="M120" i="5" s="1"/>
  <c r="I120" i="5"/>
  <c r="J128" i="5"/>
  <c r="K128" i="5" s="1"/>
  <c r="M128" i="5" s="1"/>
  <c r="I128" i="5"/>
  <c r="J130" i="5"/>
  <c r="K130" i="5" s="1"/>
  <c r="M130" i="5" s="1"/>
  <c r="I130" i="5"/>
  <c r="J134" i="5"/>
  <c r="K134" i="5" s="1"/>
  <c r="M134" i="5" s="1"/>
  <c r="I134" i="5"/>
  <c r="J136" i="5"/>
  <c r="K136" i="5" s="1"/>
  <c r="M136" i="5" s="1"/>
  <c r="I136" i="5"/>
  <c r="J140" i="5"/>
  <c r="K140" i="5" s="1"/>
  <c r="M140" i="5" s="1"/>
  <c r="I140" i="5"/>
  <c r="J143" i="5"/>
  <c r="K143" i="5" s="1"/>
  <c r="M143" i="5" s="1"/>
  <c r="I143" i="5"/>
  <c r="J145" i="5"/>
  <c r="K145" i="5" s="1"/>
  <c r="M145" i="5" s="1"/>
  <c r="I145" i="5"/>
  <c r="J147" i="5"/>
  <c r="K147" i="5" s="1"/>
  <c r="M147" i="5" s="1"/>
  <c r="I147" i="5"/>
  <c r="J149" i="5"/>
  <c r="K149" i="5" s="1"/>
  <c r="M149" i="5" s="1"/>
  <c r="I149" i="5"/>
  <c r="I151" i="5"/>
  <c r="K154" i="5"/>
  <c r="M154" i="5" s="1"/>
  <c r="K157" i="5"/>
  <c r="M157" i="5" s="1"/>
  <c r="K174" i="5"/>
  <c r="M174" i="5" s="1"/>
  <c r="K176" i="5"/>
  <c r="M176" i="5" s="1"/>
  <c r="K184" i="5"/>
  <c r="M184" i="5" s="1"/>
  <c r="K105" i="5"/>
  <c r="M105" i="5" s="1"/>
  <c r="K126" i="5"/>
  <c r="M126" i="5" s="1"/>
  <c r="I204" i="5"/>
  <c r="I206" i="5"/>
  <c r="I208" i="5"/>
  <c r="I210" i="5"/>
  <c r="I212" i="5"/>
  <c r="M14" i="5" l="1"/>
  <c r="K201" i="5"/>
  <c r="K234" i="5" s="1"/>
  <c r="J201" i="5"/>
  <c r="J234" i="5" s="1"/>
  <c r="I234" i="5"/>
  <c r="J213" i="5"/>
  <c r="I213" i="5"/>
  <c r="M204" i="5"/>
  <c r="K213" i="5"/>
  <c r="K161" i="5"/>
  <c r="M161" i="5" s="1"/>
  <c r="M10" i="5"/>
  <c r="M212" i="5"/>
  <c r="M234" i="5" l="1"/>
  <c r="K83" i="3"/>
  <c r="H12" i="3"/>
  <c r="I12" i="3" s="1"/>
  <c r="F12" i="3"/>
  <c r="F21" i="3"/>
  <c r="F35" i="3"/>
  <c r="F31" i="3"/>
  <c r="F18" i="3"/>
  <c r="F26" i="3"/>
  <c r="F27" i="3"/>
  <c r="F30" i="3"/>
  <c r="F16" i="3"/>
  <c r="F29" i="3"/>
  <c r="F23" i="3"/>
  <c r="F38" i="3"/>
  <c r="F11" i="3"/>
  <c r="F17" i="3"/>
  <c r="F14" i="3"/>
  <c r="F34" i="3"/>
  <c r="F41" i="3"/>
  <c r="F45" i="3"/>
  <c r="F47" i="3"/>
  <c r="F32" i="3"/>
  <c r="F13" i="3"/>
  <c r="F54" i="3"/>
  <c r="F51" i="3"/>
  <c r="F48" i="3"/>
  <c r="F25" i="3"/>
  <c r="F55" i="3"/>
  <c r="F49" i="3"/>
  <c r="F28" i="3"/>
  <c r="F33" i="3"/>
  <c r="F43" i="3"/>
  <c r="F40" i="3"/>
  <c r="F57" i="3"/>
  <c r="F15" i="3"/>
  <c r="F22" i="3"/>
  <c r="F20" i="3"/>
  <c r="F52" i="3"/>
  <c r="F56" i="3"/>
  <c r="F24" i="3"/>
  <c r="F50" i="3"/>
  <c r="F66" i="3"/>
  <c r="F44" i="3"/>
  <c r="F46" i="3"/>
  <c r="F42" i="3"/>
  <c r="F37" i="3"/>
  <c r="F53" i="3"/>
  <c r="F60" i="3"/>
  <c r="F59" i="3"/>
  <c r="F58" i="3"/>
  <c r="F76" i="3"/>
  <c r="F69" i="3"/>
  <c r="F61" i="3"/>
  <c r="F74" i="3"/>
  <c r="F77" i="3"/>
  <c r="F39" i="3"/>
  <c r="F73" i="3"/>
  <c r="F78" i="3"/>
  <c r="F68" i="3"/>
  <c r="F65" i="3"/>
  <c r="F64" i="3"/>
  <c r="F72" i="3"/>
  <c r="F63" i="3"/>
  <c r="F71" i="3"/>
  <c r="F36" i="3"/>
  <c r="F62" i="3"/>
  <c r="F70" i="3"/>
  <c r="F67" i="3"/>
  <c r="F75" i="3"/>
  <c r="H79" i="3"/>
  <c r="I79" i="3" s="1"/>
  <c r="F79" i="3"/>
  <c r="K79" i="3" s="1"/>
  <c r="M79" i="3" s="1"/>
  <c r="K10" i="3"/>
  <c r="H10" i="3"/>
  <c r="C5" i="3"/>
  <c r="B5" i="3"/>
  <c r="J65" i="3" l="1"/>
  <c r="K65" i="3" s="1"/>
  <c r="I65" i="3"/>
  <c r="I69" i="3"/>
  <c r="J69" i="3"/>
  <c r="K69" i="3" s="1"/>
  <c r="M69" i="3" s="1"/>
  <c r="J50" i="3"/>
  <c r="K50" i="3" s="1"/>
  <c r="M50" i="3" s="1"/>
  <c r="I50" i="3"/>
  <c r="J20" i="3"/>
  <c r="K20" i="3" s="1"/>
  <c r="M20" i="3" s="1"/>
  <c r="I20" i="3"/>
  <c r="J49" i="3"/>
  <c r="K49" i="3" s="1"/>
  <c r="M49" i="3" s="1"/>
  <c r="I49" i="3"/>
  <c r="J47" i="3"/>
  <c r="K47" i="3" s="1"/>
  <c r="M47" i="3" s="1"/>
  <c r="I47" i="3"/>
  <c r="J23" i="3"/>
  <c r="K23" i="3" s="1"/>
  <c r="I23" i="3"/>
  <c r="J27" i="3"/>
  <c r="K27" i="3" s="1"/>
  <c r="M27" i="3" s="1"/>
  <c r="I27" i="3"/>
  <c r="J35" i="3"/>
  <c r="K35" i="3" s="1"/>
  <c r="I35" i="3"/>
  <c r="M70" i="3"/>
  <c r="I70" i="3"/>
  <c r="J70" i="3"/>
  <c r="K70" i="3" s="1"/>
  <c r="I68" i="3"/>
  <c r="J68" i="3"/>
  <c r="K68" i="3" s="1"/>
  <c r="M68" i="3" s="1"/>
  <c r="I77" i="3"/>
  <c r="J77" i="3"/>
  <c r="K77" i="3" s="1"/>
  <c r="M77" i="3" s="1"/>
  <c r="J53" i="3"/>
  <c r="K53" i="3" s="1"/>
  <c r="M53" i="3" s="1"/>
  <c r="I53" i="3"/>
  <c r="J24" i="3"/>
  <c r="K24" i="3" s="1"/>
  <c r="M24" i="3" s="1"/>
  <c r="I24" i="3"/>
  <c r="J43" i="3"/>
  <c r="K43" i="3" s="1"/>
  <c r="M43" i="3" s="1"/>
  <c r="I43" i="3"/>
  <c r="J54" i="3"/>
  <c r="K54" i="3" s="1"/>
  <c r="M54" i="3" s="1"/>
  <c r="I54" i="3"/>
  <c r="J17" i="3"/>
  <c r="K17" i="3" s="1"/>
  <c r="I17" i="3"/>
  <c r="I26" i="3"/>
  <c r="J26" i="3"/>
  <c r="K26" i="3" s="1"/>
  <c r="M26" i="3" s="1"/>
  <c r="I21" i="3"/>
  <c r="J21" i="3"/>
  <c r="K21" i="3" s="1"/>
  <c r="J75" i="3"/>
  <c r="K75" i="3" s="1"/>
  <c r="M75" i="3" s="1"/>
  <c r="I75" i="3"/>
  <c r="I62" i="3"/>
  <c r="J62" i="3"/>
  <c r="K62" i="3" s="1"/>
  <c r="M62" i="3" s="1"/>
  <c r="I72" i="3"/>
  <c r="J72" i="3"/>
  <c r="K72" i="3" s="1"/>
  <c r="I78" i="3"/>
  <c r="J78" i="3"/>
  <c r="K78" i="3" s="1"/>
  <c r="M78" i="3" s="1"/>
  <c r="I74" i="3"/>
  <c r="J74" i="3"/>
  <c r="K74" i="3" s="1"/>
  <c r="I58" i="3"/>
  <c r="J58" i="3"/>
  <c r="K58" i="3" s="1"/>
  <c r="M58" i="3" s="1"/>
  <c r="I37" i="3"/>
  <c r="J37" i="3"/>
  <c r="K37" i="3" s="1"/>
  <c r="I56" i="3"/>
  <c r="J56" i="3"/>
  <c r="K56" i="3" s="1"/>
  <c r="M56" i="3" s="1"/>
  <c r="I15" i="3"/>
  <c r="J15" i="3"/>
  <c r="K15" i="3" s="1"/>
  <c r="I33" i="3"/>
  <c r="J33" i="3"/>
  <c r="K33" i="3" s="1"/>
  <c r="M33" i="3" s="1"/>
  <c r="I25" i="3"/>
  <c r="J25" i="3"/>
  <c r="K25" i="3" s="1"/>
  <c r="I13" i="3"/>
  <c r="J13" i="3"/>
  <c r="K13" i="3" s="1"/>
  <c r="M13" i="3" s="1"/>
  <c r="I41" i="3"/>
  <c r="J41" i="3"/>
  <c r="K41" i="3" s="1"/>
  <c r="M41" i="3" s="1"/>
  <c r="I11" i="3"/>
  <c r="J11" i="3"/>
  <c r="I16" i="3"/>
  <c r="J16" i="3"/>
  <c r="K16" i="3" s="1"/>
  <c r="M16" i="3" s="1"/>
  <c r="I18" i="3"/>
  <c r="J18" i="3"/>
  <c r="K18" i="3" s="1"/>
  <c r="J71" i="3"/>
  <c r="K71" i="3" s="1"/>
  <c r="M71" i="3" s="1"/>
  <c r="I71" i="3"/>
  <c r="J39" i="3"/>
  <c r="K39" i="3" s="1"/>
  <c r="I39" i="3"/>
  <c r="J60" i="3"/>
  <c r="K60" i="3" s="1"/>
  <c r="M60" i="3" s="1"/>
  <c r="I60" i="3"/>
  <c r="J46" i="3"/>
  <c r="K46" i="3" s="1"/>
  <c r="I46" i="3"/>
  <c r="M40" i="3"/>
  <c r="I40" i="3"/>
  <c r="J40" i="3"/>
  <c r="K40" i="3" s="1"/>
  <c r="J51" i="3"/>
  <c r="K51" i="3" s="1"/>
  <c r="M51" i="3" s="1"/>
  <c r="I51" i="3"/>
  <c r="J14" i="3"/>
  <c r="K14" i="3" s="1"/>
  <c r="M14" i="3" s="1"/>
  <c r="I14" i="3"/>
  <c r="I63" i="3"/>
  <c r="J63" i="3"/>
  <c r="K63" i="3" s="1"/>
  <c r="M63" i="3" s="1"/>
  <c r="I76" i="3"/>
  <c r="J76" i="3"/>
  <c r="K76" i="3" s="1"/>
  <c r="M76" i="3" s="1"/>
  <c r="I44" i="3"/>
  <c r="J44" i="3"/>
  <c r="K44" i="3" s="1"/>
  <c r="M44" i="3" s="1"/>
  <c r="I22" i="3"/>
  <c r="J22" i="3"/>
  <c r="K22" i="3" s="1"/>
  <c r="J55" i="3"/>
  <c r="K55" i="3" s="1"/>
  <c r="M55" i="3" s="1"/>
  <c r="I55" i="3"/>
  <c r="J45" i="3"/>
  <c r="K45" i="3" s="1"/>
  <c r="M45" i="3" s="1"/>
  <c r="I45" i="3"/>
  <c r="I29" i="3"/>
  <c r="J29" i="3"/>
  <c r="K29" i="3" s="1"/>
  <c r="I67" i="3"/>
  <c r="J67" i="3"/>
  <c r="K67" i="3" s="1"/>
  <c r="M67" i="3" s="1"/>
  <c r="I36" i="3"/>
  <c r="J36" i="3"/>
  <c r="K36" i="3" s="1"/>
  <c r="I64" i="3"/>
  <c r="J64" i="3"/>
  <c r="K64" i="3" s="1"/>
  <c r="M64" i="3" s="1"/>
  <c r="J73" i="3"/>
  <c r="K73" i="3" s="1"/>
  <c r="M73" i="3" s="1"/>
  <c r="I73" i="3"/>
  <c r="M61" i="3"/>
  <c r="J61" i="3"/>
  <c r="K61" i="3" s="1"/>
  <c r="I61" i="3"/>
  <c r="I59" i="3"/>
  <c r="J59" i="3"/>
  <c r="K59" i="3" s="1"/>
  <c r="M59" i="3" s="1"/>
  <c r="I42" i="3"/>
  <c r="J42" i="3"/>
  <c r="K42" i="3" s="1"/>
  <c r="M42" i="3" s="1"/>
  <c r="I66" i="3"/>
  <c r="J66" i="3"/>
  <c r="K66" i="3" s="1"/>
  <c r="I52" i="3"/>
  <c r="J52" i="3"/>
  <c r="K52" i="3" s="1"/>
  <c r="M52" i="3" s="1"/>
  <c r="I57" i="3"/>
  <c r="J57" i="3"/>
  <c r="K57" i="3" s="1"/>
  <c r="I28" i="3"/>
  <c r="J28" i="3"/>
  <c r="K28" i="3" s="1"/>
  <c r="M28" i="3" s="1"/>
  <c r="I48" i="3"/>
  <c r="J48" i="3"/>
  <c r="K48" i="3" s="1"/>
  <c r="M32" i="3"/>
  <c r="I32" i="3"/>
  <c r="J32" i="3"/>
  <c r="K32" i="3" s="1"/>
  <c r="I34" i="3"/>
  <c r="J34" i="3"/>
  <c r="K34" i="3" s="1"/>
  <c r="M34" i="3" s="1"/>
  <c r="J38" i="3"/>
  <c r="K38" i="3" s="1"/>
  <c r="I38" i="3"/>
  <c r="J30" i="3"/>
  <c r="K30" i="3" s="1"/>
  <c r="I30" i="3"/>
  <c r="J31" i="3"/>
  <c r="K31" i="3" s="1"/>
  <c r="I31" i="3"/>
  <c r="J12" i="3"/>
  <c r="K12" i="3" s="1"/>
  <c r="M12" i="3" s="1"/>
  <c r="M17" i="3"/>
  <c r="M18" i="3"/>
  <c r="M65" i="3"/>
  <c r="M39" i="3"/>
  <c r="M46" i="3"/>
  <c r="M23" i="3"/>
  <c r="M35" i="3"/>
  <c r="M72" i="3"/>
  <c r="M74" i="3"/>
  <c r="M37" i="3"/>
  <c r="M15" i="3"/>
  <c r="M25" i="3"/>
  <c r="M57" i="3"/>
  <c r="M48" i="3"/>
  <c r="M29" i="3"/>
  <c r="M30" i="3"/>
  <c r="M21" i="3"/>
  <c r="M66" i="3"/>
  <c r="M22" i="3"/>
  <c r="M38" i="3"/>
  <c r="M31" i="3"/>
  <c r="K11" i="3" l="1"/>
  <c r="M11" i="3" l="1"/>
</calcChain>
</file>

<file path=xl/sharedStrings.xml><?xml version="1.0" encoding="utf-8"?>
<sst xmlns="http://schemas.openxmlformats.org/spreadsheetml/2006/main" count="810" uniqueCount="608">
  <si>
    <t>PUBLIC UTILITY COMMISSION OF TEXAS</t>
  </si>
  <si>
    <t>Utility Name:</t>
  </si>
  <si>
    <t>Double Diamond Utility Company THE CLIFFS (Water)</t>
  </si>
  <si>
    <t>Docket Number:</t>
  </si>
  <si>
    <t xml:space="preserve"> </t>
  </si>
  <si>
    <t>SOAH Docket Number:</t>
  </si>
  <si>
    <t>473-17-0119</t>
  </si>
  <si>
    <t>Date Examined:</t>
  </si>
  <si>
    <t>D E P R E C I A T I O N</t>
  </si>
  <si>
    <t>Date Referenced:</t>
  </si>
  <si>
    <r>
      <t xml:space="preserve">         </t>
    </r>
    <r>
      <rPr>
        <b/>
        <u/>
        <sz val="12"/>
        <rFont val="Arial"/>
        <family val="2"/>
      </rPr>
      <t>ANALYSIS</t>
    </r>
  </si>
  <si>
    <t>Description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</si>
  <si>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</si>
  <si>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</si>
  <si>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</si>
  <si>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</si>
  <si>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</si>
  <si>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</si>
  <si>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</si>
  <si>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</si>
  <si>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</si>
  <si>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</si>
  <si>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% of plant paid for by  developer</t>
  </si>
  <si>
    <t>Amount of Developer Contribution</t>
  </si>
  <si>
    <t>AB1086 TR 2-1 W1 Wesley Water Plant</t>
  </si>
  <si>
    <t>Land</t>
  </si>
  <si>
    <t>n/a</t>
  </si>
  <si>
    <t>Meter, Pipe Gaskets TC</t>
  </si>
  <si>
    <t>Pump Well 03, Pump Replacement, 601119 Ihtaclu Motor</t>
  </si>
  <si>
    <t>UNITREN compresser, sur pavement breaker</t>
  </si>
  <si>
    <t>PROGWAT Pump. !leaders</t>
  </si>
  <si>
    <t>PROGWAT Neu Ether Housum</t>
  </si>
  <si>
    <t>PROGWAT Rebrult Tonlaflo Pump</t>
  </si>
  <si>
    <t>SMITPUM Motor. Purnp and Assembly</t>
  </si>
  <si>
    <t>PROGWAT Rebuilt Pumps for Back Ups</t>
  </si>
  <si>
    <t>Turbme Master Meter</t>
  </si>
  <si>
    <t>TC FILL PIPE</t>
  </si>
  <si>
    <t>TC VALVES FOR SAND FILTER AIR LINES</t>
  </si>
  <si>
    <t>TC SET BASIN FOR ELECTRICAL GUTLER</t>
  </si>
  <si>
    <t>TC UNBOLTED FLANGES ON PIPING AT WATER PLANT</t>
  </si>
  <si>
    <t>TC LAKE PUMPS</t>
  </si>
  <si>
    <t>TC REPLACE CONCRETE AT MARINA</t>
  </si>
  <si>
    <t>TC CHANGED FLOATS, TIED IN BOOSTER PUMP</t>
  </si>
  <si>
    <t>TC r PUMP AND 1" PUMP</t>
  </si>
  <si>
    <t>TC BOOSTER PUMPS FOR WATER PLANT</t>
  </si>
  <si>
    <t>TC REINFORCED WATER LINES</t>
  </si>
  <si>
    <t>TC RAN 4" PIPING CHANGED OUT PUMP</t>
  </si>
  <si>
    <t>TC HEATER CONNECTIONS</t>
  </si>
  <si>
    <t>TC PUMP AND FEED TUBES</t>
  </si>
  <si>
    <t>TC WELDED 4" PLOY TIE</t>
  </si>
  <si>
    <t>TC TAPPING SLEEVE, SWING CK VALVE</t>
  </si>
  <si>
    <t>TC POLY TIE IN LAKE PUMPS</t>
  </si>
  <si>
    <t>TC POLY LINE TIE INTO LAKE PUMPS</t>
  </si>
  <si>
    <t>TC HEATING UNIT INSTALLATION</t>
  </si>
  <si>
    <t>TC VALVES WITH ACTUATOR</t>
  </si>
  <si>
    <t>TC MEMBRANES</t>
  </si>
  <si>
    <t>T( PUMP</t>
  </si>
  <si>
    <t>TC REWIRED TRANSFORMER AT LAKE PUMP</t>
  </si>
  <si>
    <t>TC FILL DIRT AND TRACTOR WORK</t>
  </si>
  <si>
    <t>TC FEED PRESS CONTROL AT WATER PLANT</t>
  </si>
  <si>
    <t>TC UPGRADE 2 NEW 2011P LAKE PUMPS</t>
  </si>
  <si>
    <t>TC INSTALL WATER LINE 6"</t>
  </si>
  <si>
    <t>500 GALLON FLAT BOTTOM TANK</t>
  </si>
  <si>
    <t>MANIFOLD</t>
  </si>
  <si>
    <t>W ATER PLANT PHONE SYSTFM-TC</t>
  </si>
  <si>
    <t>FEED TANK VALVE</t>
  </si>
  <si>
    <t>BOSTER PUMPS &amp; RO SY STEM-TC</t>
  </si>
  <si>
    <t>WATER PLANT RO SYSTEM-TC</t>
  </si>
  <si>
    <t>PUMP G, IMPELLER TRIM</t>
  </si>
  <si>
    <t>WIR1NG,WATER EYE AND INTERNET-TC</t>
  </si>
  <si>
    <t>WATER PLANT STORAGE ROOM LIGHTS-TC</t>
  </si>
  <si>
    <t>TC-UPGRADE SYSTEM</t>
  </si>
  <si>
    <t>WATER PLANT BOOSTER PI1MPS-TC</t>
  </si>
  <si>
    <t>FILTRATE TANK FLOAT REPLACEMENT</t>
  </si>
  <si>
    <t>WATER PLANT</t>
  </si>
  <si>
    <t>CALLIBRATION OF FLOW METERS-TC</t>
  </si>
  <si>
    <t>ACID INJECT PUMP/CI1LORINE PUMP/TUBING-TC</t>
  </si>
  <si>
    <t>INSTALLATION OF NFW ELECTRIC VALVE</t>
  </si>
  <si>
    <t>ALLEN BRADLEY 3P480VAC DRIVE</t>
  </si>
  <si>
    <t>SENSORS</t>
  </si>
  <si>
    <t>BUSHINGS, UNION BALL CHECK VALVE</t>
  </si>
  <si>
    <t>26 Uallon An Compressor</t>
  </si>
  <si>
    <t>Calthranon of Flow meters</t>
  </si>
  <si>
    <t>Membranes, End Caps</t>
  </si>
  <si>
    <t>Electrical Actuator</t>
  </si>
  <si>
    <t>Electric Oser Air Valves</t>
  </si>
  <si>
    <t>Install Main Breaker Booster Pane</t>
  </si>
  <si>
    <t>Floumeter</t>
  </si>
  <si>
    <t>Membranes</t>
  </si>
  <si>
    <t>Adapters, Seals. Head Assembly</t>
  </si>
  <si>
    <t>Elect Vahe Acuator Fill Tank</t>
  </si>
  <si>
    <t>Reducer, Gland Pack</t>
  </si>
  <si>
    <t>PVC Pipe, Gland Pack</t>
  </si>
  <si>
    <t>Work on Ater Analyzer</t>
  </si>
  <si>
    <t>Ejector Pump</t>
  </si>
  <si>
    <t>Volute, Wear Ring, 0-Ring</t>
  </si>
  <si>
    <t>Goulds Pump, Pump F1091. SK Itch</t>
  </si>
  <si>
    <t>PLC's &amp; HMI</t>
  </si>
  <si>
    <t>TC Repair Lake Pump</t>
  </si>
  <si>
    <t>Checkvalves</t>
  </si>
  <si>
    <t>Fabncate ROO!, Header</t>
  </si>
  <si>
    <t>Subminal of US Protocol to TCEQ</t>
  </si>
  <si>
    <t>Media, Vitec 30000 Annscalent</t>
  </si>
  <si>
    <t>Membrane System</t>
  </si>
  <si>
    <t>Samples</t>
  </si>
  <si>
    <t>TC Watereye Submnption-</t>
  </si>
  <si>
    <t>Codeline Pressure Vessels TC</t>
  </si>
  <si>
    <t>Turbidmeter Kit TC</t>
  </si>
  <si>
    <t>Case. Wunng Ring TC</t>
  </si>
  <si>
    <t>Sandfilter Walla Change TC</t>
  </si>
  <si>
    <t>Turbidity Calibration Contract TC</t>
  </si>
  <si>
    <t>Snap nngs, Thennometer TC</t>
  </si>
  <si>
    <t>Chemical Injection Pumps TC</t>
  </si>
  <si>
    <t>F11.9 Ilydrmt 9 Bay Hill Cr TC</t>
  </si>
  <si>
    <t>HYDRANT STEM VALVE, FITTINGS</t>
  </si>
  <si>
    <t>RO 3 &amp; 4 VFD Replacement</t>
  </si>
  <si>
    <t>RO 3 &amp; 4 Pinner Flu 400 Line Remtor</t>
  </si>
  <si>
    <t>WATERFVE SI1G JAN-JUN 2012 TC</t>
  </si>
  <si>
    <t>REPLACEMENT OF FOULED MEDIA IN SAND FILTERS TC</t>
  </si>
  <si>
    <t>Micron Filters, Anti Scaltent TC</t>
  </si>
  <si>
    <t>membranes</t>
  </si>
  <si>
    <t>Pow ertlex 400 to repair VFD</t>
  </si>
  <si>
    <t>Barge and crew for lake pump repair</t>
  </si>
  <si>
    <t>Replace 84 lake pump</t>
  </si>
  <si>
    <t>Pump &amp; 20HP Motor</t>
  </si>
  <si>
    <t>BORDWFL TANK REPAIR</t>
  </si>
  <si>
    <t>SUPETAN STORAGE TANK REPAIRS/RUPTURED TNK</t>
  </si>
  <si>
    <t>UNLSER TANK RENOVATION-APP 81</t>
  </si>
  <si>
    <t>UTILCOM TANK k2 RENOVATION</t>
  </si>
  <si>
    <t>Installation 100,000 gal GST</t>
  </si>
  <si>
    <t>MORRISUP Tank Fill Lmes for Ground Storage</t>
  </si>
  <si>
    <t>C&amp;CCONC Slab for New Storage Tanks</t>
  </si>
  <si>
    <t>RUSSTUR Pad [Knit for Storage Tank</t>
  </si>
  <si>
    <t>Piping GST</t>
  </si>
  <si>
    <t>MORRISUP Tank Fill Lines for Ground Storage Invoice No</t>
  </si>
  <si>
    <t>75,000 gallon gst, field erect wtth pad</t>
  </si>
  <si>
    <t>75,000 gallon gan, field erect mth pad</t>
  </si>
  <si>
    <t>water line appurtenances</t>
  </si>
  <si>
    <t>4 " gate valve</t>
  </si>
  <si>
    <t>12,490 feet PVC Pipc</t>
  </si>
  <si>
    <t>PVC Pipe, US Filter</t>
  </si>
  <si>
    <t>tap sleeve</t>
  </si>
  <si>
    <t>6" PVC</t>
  </si>
  <si>
    <t>UtrIrty Backfill</t>
  </si>
  <si>
    <t>shows pvc phase X</t>
  </si>
  <si>
    <t>Pipe</t>
  </si>
  <si>
    <t>Bores</t>
  </si>
  <si>
    <t>waterline valve caps</t>
  </si>
  <si>
    <t>PVC Pipe</t>
  </si>
  <si>
    <t>pme</t>
  </si>
  <si>
    <t>sand for Imes</t>
  </si>
  <si>
    <t>mpe install..</t>
  </si>
  <si>
    <t>Road Crossmg</t>
  </si>
  <si>
    <t>pme, valves</t>
  </si>
  <si>
    <t>Water Lute</t>
  </si>
  <si>
    <t>MORRISUP WATER PIPE-600</t>
  </si>
  <si>
    <t>water lme 3, 4"</t>
  </si>
  <si>
    <t>water hne</t>
  </si>
  <si>
    <t>MORRISUP Raw Water Line</t>
  </si>
  <si>
    <t>KOKOPEL Raw Water Intake Lme</t>
  </si>
  <si>
    <t>MORR1SUP Raw Water Line</t>
  </si>
  <si>
    <t>Install new pipe 6" 60hp Submonitor/Start up - Well #1 WB</t>
  </si>
  <si>
    <t>Total Pipe Installed</t>
  </si>
  <si>
    <t>trencher rental</t>
  </si>
  <si>
    <t>venneer heavy CquIpmcfn rental</t>
  </si>
  <si>
    <t>heavy equmment</t>
  </si>
  <si>
    <t>fire hydrant</t>
  </si>
  <si>
    <t>Equipment Rental. Utility Installation</t>
  </si>
  <si>
    <t>venneer heavy equipment rental</t>
  </si>
  <si>
    <t>Backhoe Work</t>
  </si>
  <si>
    <t>Electric panels, pumps</t>
  </si>
  <si>
    <t>sand filters</t>
  </si>
  <si>
    <t>Water Treatment Plant Expansion, Update RO</t>
  </si>
  <si>
    <t>RO unit and upgrade</t>
  </si>
  <si>
    <t>RO electrical</t>
  </si>
  <si>
    <t>ACSALES Transformer for Lake pumps</t>
  </si>
  <si>
    <t>TR1PDPU VOLUTE CASE FOR BERKELY PUMP</t>
  </si>
  <si>
    <t>raw watei intake pump</t>
  </si>
  <si>
    <t>Intake pump</t>
  </si>
  <si>
    <t>REXEM1N 120V STARTER, ELEMENTS, CABLETIES</t>
  </si>
  <si>
    <t>REXEMIN TRANSFORMER</t>
  </si>
  <si>
    <t>DEIONIZATION SYS, FILTER, CARTRIDGE</t>
  </si>
  <si>
    <t>SNDBLST/COAT PRSSR VESSEL</t>
  </si>
  <si>
    <t>heavy equipment rental - trencher</t>
  </si>
  <si>
    <t>Umted Trencher Rental</t>
  </si>
  <si>
    <t>Backhoe Rental</t>
  </si>
  <si>
    <t>PROGWAT New Filter Housmg for Reverse Osmosis</t>
  </si>
  <si>
    <t>J&amp;JOILF WInng</t>
  </si>
  <si>
    <t>MORRISUP Meter for Product Water</t>
  </si>
  <si>
    <t>LAYNCHR Hydranautic CPA2 Elements/R0 Membranes</t>
  </si>
  <si>
    <t>WALLELE Electncal Work on Flow MeterS</t>
  </si>
  <si>
    <t>UNITEQU Trencher</t>
  </si>
  <si>
    <t>Trencher</t>
  </si>
  <si>
    <t>Bobcat Rental</t>
  </si>
  <si>
    <t>Law work. fir alto lake pumps</t>
  </si>
  <si>
    <t>Water Plant Electical Strtke Deduchble for Insurance</t>
  </si>
  <si>
    <t>WB REPLACE PUMP, MOTOR AND CABLE</t>
  </si>
  <si>
    <t>Stamless Steel lleaders</t>
  </si>
  <si>
    <t>2014 Ford F150 66893</t>
  </si>
  <si>
    <t>Total</t>
  </si>
  <si>
    <t>Double Diamond Utility Company THE CLIFFS (Sewer)</t>
  </si>
  <si>
    <t>% of plant paid for by developer</t>
  </si>
  <si>
    <t>Developer $</t>
  </si>
  <si>
    <t>AB1086 TR 2-1 W J Wesley Wastewater Plant</t>
  </si>
  <si>
    <t>E-One Pum Packa e</t>
  </si>
  <si>
    <t>(2)30 FLOAT SW1THCES AT LIFT STATION</t>
  </si>
  <si>
    <t>r Sewage air valves TC</t>
  </si>
  <si>
    <t>3 PHASE PUMP PANEL-TC</t>
  </si>
  <si>
    <t>blowers at wwlp</t>
  </si>
  <si>
    <t>Check Valves TC</t>
  </si>
  <si>
    <t>CONTROL BOX AND INSTALLATION-TC</t>
  </si>
  <si>
    <t>Guider Pump-Float Manna Lift Station TC</t>
  </si>
  <si>
    <t>GP FOR LIFT STATION TC</t>
  </si>
  <si>
    <t>GP SPYGLASS FOR POOL #2 TC</t>
  </si>
  <si>
    <t>GRINDER PUMP-TC</t>
  </si>
  <si>
    <t>Grundfous 2014P Pump</t>
  </si>
  <si>
    <t>LIFT STATION MARINA/CLIFFS DRIVE</t>
  </si>
  <si>
    <t>PROGWAT Rebuilt Tonkalfo Pump</t>
  </si>
  <si>
    <t>Pump at Sewer Plant</t>
  </si>
  <si>
    <t>REDUCERS. MOTOR-TC</t>
  </si>
  <si>
    <t>REPLACING WIRING</t>
  </si>
  <si>
    <t>ROOTS BLOWER. REPLACEMENT</t>
  </si>
  <si>
    <t>Secondary clarifier weir</t>
  </si>
  <si>
    <t>IC EX TENSION RISERS, FIBERGLASS EXTENSION RISERS</t>
  </si>
  <si>
    <t>TC PANELS</t>
  </si>
  <si>
    <t>TC REPAIR TO SEWER PLANT BLOWER MOTOR</t>
  </si>
  <si>
    <t>Turban Master MI</t>
  </si>
  <si>
    <t>USABLU Blower for Sewer Plant</t>
  </si>
  <si>
    <t>USABLU Portable Sampler</t>
  </si>
  <si>
    <t>USABLU Pressure Logger Software, Gauge to Hose A</t>
  </si>
  <si>
    <t>WALLELE Electrical Work on hlow Meters</t>
  </si>
  <si>
    <t>WORK ON SEWER LIFT S !AI-ION-PC</t>
  </si>
  <si>
    <t>Backhoe work</t>
  </si>
  <si>
    <t>bobtail heavy equipment rental</t>
  </si>
  <si>
    <t>Equipment Rental, Utility Installation</t>
  </si>
  <si>
    <t>heavy equipment</t>
  </si>
  <si>
    <t>Lill Station Electncal</t>
  </si>
  <si>
    <t>MCCLMECH Air Drop Ptpes</t>
  </si>
  <si>
    <t>MCCMECH Installed Walkway and Hand Rad.</t>
  </si>
  <si>
    <t>PROGWAT PUMP MOTOER</t>
  </si>
  <si>
    <t>mck saw</t>
  </si>
  <si>
    <t>RSCEQUI Backhoe Rental (1/14 - 2/11)</t>
  </si>
  <si>
    <t>RSCEQUI Backhoe Rental (12/17-1/14)</t>
  </si>
  <si>
    <t>shows heavy equipment</t>
  </si>
  <si>
    <t>TRIPDPU Simples lift station</t>
  </si>
  <si>
    <t>UNIIIQU freneher</t>
  </si>
  <si>
    <t>USABLU Chemical Feed Pump</t>
  </si>
  <si>
    <t>USABLU Core Sample, Pump</t>
  </si>
  <si>
    <t>USFILGA Blowers, 5hp Motors</t>
  </si>
  <si>
    <t>vermeer heavy equipment rental</t>
  </si>
  <si>
    <t>12.940 feet PVC Pipe</t>
  </si>
  <si>
    <t>4" Gate Valve Sewer</t>
  </si>
  <si>
    <t>Dauco Plant 25,000 gpd</t>
  </si>
  <si>
    <t>NORMPLU Sewer Line Repair Lot 891/</t>
  </si>
  <si>
    <t>pme installation</t>
  </si>
  <si>
    <t>PVC Pipe 6 4 3, 2"</t>
  </si>
  <si>
    <t>Road Crossing</t>
  </si>
  <si>
    <t>sand for lines</t>
  </si>
  <si>
    <t>sewer bore</t>
  </si>
  <si>
    <t>sewer line</t>
  </si>
  <si>
    <t>sewer Iine</t>
  </si>
  <si>
    <t>shows pan phase X</t>
  </si>
  <si>
    <t>Total Pipe installed</t>
  </si>
  <si>
    <t>Double Diamond WHITE BLUFF (Water)</t>
  </si>
  <si>
    <t>Customer $</t>
  </si>
  <si>
    <t>WB 4 2 30AC Water Tanks</t>
  </si>
  <si>
    <t>907 120 257AC Pump Station</t>
  </si>
  <si>
    <t>Water Plant</t>
  </si>
  <si>
    <t>935 18 water tower &amp; well</t>
  </si>
  <si>
    <t>SMITPUM Well 82 Pump Repair</t>
  </si>
  <si>
    <t>SMITPUM Pans, Labor-Water Well</t>
  </si>
  <si>
    <t>New Pump Cable</t>
  </si>
  <si>
    <t>GENERATOR</t>
  </si>
  <si>
    <t>WB RELACE PUMP, MOTOR &amp; CABLE</t>
  </si>
  <si>
    <t>Pump, Well No 3</t>
  </si>
  <si>
    <t>Pump Replacement Well No 2</t>
  </si>
  <si>
    <t>30 HP Motor Replacement, Well No 1</t>
  </si>
  <si>
    <t>LONESTA Booster Pump</t>
  </si>
  <si>
    <t>LONESTA 0-Ring, Plug, Gasket, Diaph,Etc</t>
  </si>
  <si>
    <t>Consulting Environmental engineenng for 20,006</t>
  </si>
  <si>
    <t>LONESTA Booster Pump, Ejector</t>
  </si>
  <si>
    <t>water storage tank 82</t>
  </si>
  <si>
    <t>water piping gst</t>
  </si>
  <si>
    <t>storage tank, 250,000 gallons</t>
  </si>
  <si>
    <t>piping for new storage lank</t>
  </si>
  <si>
    <t>58,000 gallon gst, field erect with base</t>
  </si>
  <si>
    <t>hydropneurnalic pressure tank - 6000gallon</t>
  </si>
  <si>
    <t>Nicumai Set pressure tank Ort well#1/100tor</t>
  </si>
  <si>
    <t>CONSENV Installation of NewPressure Tank/Ex</t>
  </si>
  <si>
    <t>water bores (2)</t>
  </si>
  <si>
    <t>water line unit 40</t>
  </si>
  <si>
    <t>water bore (3)</t>
  </si>
  <si>
    <t>water line unit 39</t>
  </si>
  <si>
    <t>water bore</t>
  </si>
  <si>
    <t>water line unit 33, 34, 35</t>
  </si>
  <si>
    <t>water line Unit 38</t>
  </si>
  <si>
    <t>water line unit 36</t>
  </si>
  <si>
    <t>water and sewer bores</t>
  </si>
  <si>
    <t>pipe - Rohan</t>
  </si>
  <si>
    <t>bores</t>
  </si>
  <si>
    <t>water line unit 41</t>
  </si>
  <si>
    <t xml:space="preserve">piping </t>
  </si>
  <si>
    <t>piping</t>
  </si>
  <si>
    <t>pipe-Unit 41</t>
  </si>
  <si>
    <t>tee and gate valves - Unite 40</t>
  </si>
  <si>
    <t>pipe Unite 40</t>
  </si>
  <si>
    <t>valves 0 Unit 41</t>
  </si>
  <si>
    <t>piping - US Filter - Unit 40</t>
  </si>
  <si>
    <t>pipe - Unit 41</t>
  </si>
  <si>
    <t>valves, tees Umt 41</t>
  </si>
  <si>
    <t>bore</t>
  </si>
  <si>
    <t>water line mut 41</t>
  </si>
  <si>
    <t>pate valves - umt 41</t>
  </si>
  <si>
    <t>valve box lid - US Filter</t>
  </si>
  <si>
    <t>Water line Unit 40</t>
  </si>
  <si>
    <t>pipe - Unit 42</t>
  </si>
  <si>
    <t>waterline</t>
  </si>
  <si>
    <t>backtill - Unit 42</t>
  </si>
  <si>
    <t>ptpn - Unit 42</t>
  </si>
  <si>
    <t>valves - Unit 42</t>
  </si>
  <si>
    <t>backfill - Unit 42</t>
  </si>
  <si>
    <t>backlit! - Um 42</t>
  </si>
  <si>
    <t>pipe - Unit 43</t>
  </si>
  <si>
    <t>concrete - three invoices of 5113 21</t>
  </si>
  <si>
    <t>valve - Unit 43</t>
  </si>
  <si>
    <t>sate valve, saddle</t>
  </si>
  <si>
    <t>vexes - Unit 43</t>
  </si>
  <si>
    <t>check and swing valves</t>
  </si>
  <si>
    <t>appurtenances - Unit 43</t>
  </si>
  <si>
    <t>tees / Um 42</t>
  </si>
  <si>
    <t>trench work - Unit 44</t>
  </si>
  <si>
    <t>trmch work - Unit 44</t>
  </si>
  <si>
    <t>concrete - unit 44</t>
  </si>
  <si>
    <t>haul inotenal for trench fil</t>
  </si>
  <si>
    <t>miter line piping</t>
  </si>
  <si>
    <t>concrete blochng</t>
  </si>
  <si>
    <t>road bores</t>
  </si>
  <si>
    <t>water piping</t>
  </si>
  <si>
    <t>sleeves for water and sewer mains</t>
  </si>
  <si>
    <t>waco paving - haul trench 011 for unit45</t>
  </si>
  <si>
    <t>W2C0 pavIng - 1191i 45 11,21er 2ndwastrwater</t>
  </si>
  <si>
    <t>water line piping</t>
  </si>
  <si>
    <t>water pnpnng</t>
  </si>
  <si>
    <t>water line piping, 81511 -, S5I3 49</t>
  </si>
  <si>
    <t>block for pump house NI</t>
  </si>
  <si>
    <t>foundanon for booster station</t>
  </si>
  <si>
    <t>booster station piping</t>
  </si>
  <si>
    <t>Amer tank slab</t>
  </si>
  <si>
    <t>storage tank piping</t>
  </si>
  <si>
    <t>water piping isst</t>
  </si>
  <si>
    <t>concrete for wel184 fence</t>
  </si>
  <si>
    <t>Unwed rental installanon of 6 mth wellbri e at we</t>
  </si>
  <si>
    <t>J &amp; S Pools 15 X 40' slab mvowe No 1002</t>
  </si>
  <si>
    <t>BULLSTE 20,000 Gal Hydropneumatic Tank BS</t>
  </si>
  <si>
    <t>J&amp;SPOOL Beams for the Water Plant</t>
  </si>
  <si>
    <t>WB O RING SET, DIAPHRAGM, GASKET</t>
  </si>
  <si>
    <t>WB WELL INSPECTIONS</t>
  </si>
  <si>
    <t>WB REPLACED CLARIFIER DRIVE GEAR</t>
  </si>
  <si>
    <t xml:space="preserve">WB WELL #3 REPAIRS </t>
  </si>
  <si>
    <t>WB WELL #4 INSPECT AND REPAIR</t>
  </si>
  <si>
    <t>PIPE JOINS CK VALVES, CABLE FOR WEL</t>
  </si>
  <si>
    <t>Service Call Well #1</t>
  </si>
  <si>
    <t>Service Call Well #2</t>
  </si>
  <si>
    <t>6"Franklin 60hp submonitor/Startup - Well #2</t>
  </si>
  <si>
    <t>Install new pipe 6"60hp Submonitor/Startup</t>
  </si>
  <si>
    <t>raw water intake</t>
  </si>
  <si>
    <t>bob-cat-sewer and water pipinstallation</t>
  </si>
  <si>
    <t>bobcat</t>
  </si>
  <si>
    <t>bobcat water and sewer pipe Unit 43</t>
  </si>
  <si>
    <t>concrete mix - Unit 44</t>
  </si>
  <si>
    <t>heavy equipment rental</t>
  </si>
  <si>
    <t>timers for well pumps</t>
  </si>
  <si>
    <t>well #3 piping and meter</t>
  </si>
  <si>
    <t>well piping</t>
  </si>
  <si>
    <t>drill and case well (Well No. 3)</t>
  </si>
  <si>
    <t>well pump, electrical (well Nol 3)</t>
  </si>
  <si>
    <t>new well tie-in</t>
  </si>
  <si>
    <t xml:space="preserve">appurtenances  </t>
  </si>
  <si>
    <t>new well electrical</t>
  </si>
  <si>
    <t>pipe and fittings for booster station</t>
  </si>
  <si>
    <t>Repair to Well, pump</t>
  </si>
  <si>
    <t>well #4 piping</t>
  </si>
  <si>
    <t>repairs to well #2</t>
  </si>
  <si>
    <t>well screen and piping</t>
  </si>
  <si>
    <t>probes in storage tank</t>
  </si>
  <si>
    <t>fence at storage tank</t>
  </si>
  <si>
    <t>Water Well No. 4</t>
  </si>
  <si>
    <t>well controls</t>
  </si>
  <si>
    <t>light at well #4</t>
  </si>
  <si>
    <t>POLLWAT WELL WORK - WFLL#1</t>
  </si>
  <si>
    <t>WALLELE WELL #2 FOUND BADALTERNAT</t>
  </si>
  <si>
    <t>WALLELE GENERATOR &amp; TRNFERSWITCH</t>
  </si>
  <si>
    <t>WALLELE REPLACE STARTER-WELL #1</t>
  </si>
  <si>
    <t>WALLELE REPLACE HS900CONTROLLER</t>
  </si>
  <si>
    <t>Well No. 3 Repair</t>
  </si>
  <si>
    <t>LONESTA PMP, ADPT, UNION, GSKT, ETC</t>
  </si>
  <si>
    <t>well #2 repair pump and motor</t>
  </si>
  <si>
    <t>well #4 pump and motor</t>
  </si>
  <si>
    <t>POLLWAT PHASE MOTOR, PIPE, AIRLINE, ETC</t>
  </si>
  <si>
    <t>Well No 4 repatr</t>
  </si>
  <si>
    <t>POLLWAT Service all Well 43</t>
  </si>
  <si>
    <t>WALLELE Repair booster at Well NI</t>
  </si>
  <si>
    <t>Well No 4 repar</t>
  </si>
  <si>
    <t>Well Electrical</t>
  </si>
  <si>
    <t>WALLELE Weil 42 Sernce Call</t>
  </si>
  <si>
    <t>WALLELE Well 42 Install Breaker-New Comprss</t>
  </si>
  <si>
    <t>ACTSUPP Mtr Boxes. Bend, Ball Chcks</t>
  </si>
  <si>
    <t>Performance Meter Mobile Drive</t>
  </si>
  <si>
    <t>Upgrade water meters</t>
  </si>
  <si>
    <t>New meters 9090</t>
  </si>
  <si>
    <t>WB ADAPTERS, HYDRANT METER WIIII G</t>
  </si>
  <si>
    <t>V Cast Clanfier repair</t>
  </si>
  <si>
    <t>RTU GPRS NEMA, M-I00 M-200 WB, Well Sic</t>
  </si>
  <si>
    <t>Well No 2</t>
  </si>
  <si>
    <t>2006 John Deere Backhoe</t>
  </si>
  <si>
    <t>SMITPUM Repair Berkeley</t>
  </si>
  <si>
    <t>WB PORTABLE GENERATOR</t>
  </si>
  <si>
    <t>GENERATOR, TRANSFER SWITC H BACKUI</t>
  </si>
  <si>
    <t>lumber for booster nation</t>
  </si>
  <si>
    <t>slungles for booster station</t>
  </si>
  <si>
    <t>fence for booster stanon</t>
  </si>
  <si>
    <t>fenvr for new well</t>
  </si>
  <si>
    <t>fence for booster station</t>
  </si>
  <si>
    <t>fence and gate at well NI</t>
  </si>
  <si>
    <t>fen, around storage tank</t>
  </si>
  <si>
    <t>Backyard fence 1111/01Ce 071030a</t>
  </si>
  <si>
    <t>Capitalized Expenses</t>
  </si>
  <si>
    <t>New CL2 Pump/Booster Pump 1/2 HP 7 GPM at Well No 2</t>
  </si>
  <si>
    <t>Starter Panel for Well No 4</t>
  </si>
  <si>
    <t>Rebuild Booster Pump &amp; Recondition Motor at Water Plant No 1</t>
  </si>
  <si>
    <t>Install new Subtrol Motor Protector Well No 4</t>
  </si>
  <si>
    <t>Machine work on 25 HP Booster Pump Motor at Water Plant No 1</t>
  </si>
  <si>
    <t>New CL2 Pump/Booster Pump 1/2 HP 7 GPM at Well No 1</t>
  </si>
  <si>
    <t>New CL2 pump/Booster Pump 1/2 HP 7 GPM at Water Plant No 2</t>
  </si>
  <si>
    <t>Replace meter head assy on 6-inch meter at Well No 4</t>
  </si>
  <si>
    <t>Trended Assets</t>
  </si>
  <si>
    <t>Current Cost</t>
  </si>
  <si>
    <t>Service Life</t>
  </si>
  <si>
    <t>Trended Annual Depreciation</t>
  </si>
  <si>
    <t>Trended Accumulated Depreciation</t>
  </si>
  <si>
    <t>Trended Net Plant  *</t>
  </si>
  <si>
    <t>Treatment</t>
  </si>
  <si>
    <t>Well No. 1</t>
  </si>
  <si>
    <t>n</t>
  </si>
  <si>
    <t>Well No. 2</t>
  </si>
  <si>
    <t>Storage Tank</t>
  </si>
  <si>
    <t>Pipe 2" - 49,078 feet * 12.38</t>
  </si>
  <si>
    <t>Pipe 4" - 214,561 ft *13.74</t>
  </si>
  <si>
    <t>Pipe 6" - 82,263 ft *15.41</t>
  </si>
  <si>
    <t>Line</t>
  </si>
  <si>
    <t>* Match with columns below</t>
  </si>
  <si>
    <t>Pipe Costs Invoiced</t>
  </si>
  <si>
    <t>* Current HW Index</t>
  </si>
  <si>
    <t>Install HW Index</t>
  </si>
  <si>
    <t xml:space="preserve">HW Line No. </t>
  </si>
  <si>
    <t>Invoiced</t>
  </si>
  <si>
    <t>Trended Origninal Cost</t>
  </si>
  <si>
    <t>Double Diamond White Bluff Sewer</t>
  </si>
  <si>
    <r>
      <rPr>
        <sz val="12"/>
        <rFont val="Times New Roman"/>
        <family val="1"/>
      </rPr>
      <t>pipe work unit 40</t>
    </r>
  </si>
  <si>
    <r>
      <rPr>
        <sz val="12"/>
        <rFont val="Times New Roman"/>
        <family val="1"/>
      </rPr>
      <t>pipe work unit 39</t>
    </r>
  </si>
  <si>
    <t>pipe work unit 33, 34, 35, line work subdivision sections</t>
  </si>
  <si>
    <r>
      <rPr>
        <sz val="12"/>
        <rFont val="Times New Roman"/>
        <family val="1"/>
      </rPr>
      <t>pipe work unit 38</t>
    </r>
  </si>
  <si>
    <r>
      <rPr>
        <sz val="12"/>
        <rFont val="Times New Roman"/>
        <family val="1"/>
      </rPr>
      <t>pipe work pipe work unit 37</t>
    </r>
  </si>
  <si>
    <r>
      <rPr>
        <sz val="12"/>
        <rFont val="Times New Roman"/>
        <family val="1"/>
      </rPr>
      <t>pipe work unit 36 and 38</t>
    </r>
  </si>
  <si>
    <r>
      <rPr>
        <sz val="12"/>
        <rFont val="Times New Roman"/>
        <family val="1"/>
      </rPr>
      <t>water and sewer bores</t>
    </r>
  </si>
  <si>
    <r>
      <rPr>
        <sz val="12"/>
        <rFont val="Times New Roman"/>
        <family val="1"/>
      </rPr>
      <t>pipe - Rohan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</si>
  <si>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</si>
  <si>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bores</t>
    </r>
  </si>
  <si>
    <r>
      <rPr>
        <sz val="12"/>
        <rFont val="Times New Roman"/>
        <family val="1"/>
      </rPr>
      <t>pipe work unit 41</t>
    </r>
  </si>
  <si>
    <r>
      <rPr>
        <sz val="12"/>
        <rFont val="Times New Roman"/>
        <family val="1"/>
      </rPr>
      <t>piping</t>
    </r>
  </si>
  <si>
    <r>
      <rPr>
        <sz val="12"/>
        <rFont val="Times New Roman"/>
        <family val="1"/>
      </rPr>
      <t>pipe - pipe work unit 41</t>
    </r>
  </si>
  <si>
    <t>tee and gate valves - pipe work unit 40</t>
  </si>
  <si>
    <r>
      <rPr>
        <sz val="12"/>
        <rFont val="Times New Roman"/>
        <family val="1"/>
      </rPr>
      <t>valves - pipe work unit 41</t>
    </r>
  </si>
  <si>
    <t>purestream wwtp model pt-50-ts (50,000 gpd)</t>
  </si>
  <si>
    <r>
      <rPr>
        <sz val="12"/>
        <rFont val="Times New Roman"/>
        <family val="1"/>
      </rPr>
      <t>piping - US Filter - pipe work unit 40</t>
    </r>
  </si>
  <si>
    <r>
      <rPr>
        <sz val="12"/>
        <rFont val="Times New Roman"/>
        <family val="1"/>
      </rPr>
      <t>pipe - pipe work unit 41, subd. Sections</t>
    </r>
  </si>
  <si>
    <r>
      <rPr>
        <sz val="12"/>
        <rFont val="Times New Roman"/>
        <family val="1"/>
      </rPr>
      <t>Sewer bore</t>
    </r>
  </si>
  <si>
    <r>
      <rPr>
        <sz val="12"/>
        <rFont val="Times New Roman"/>
        <family val="1"/>
      </rPr>
      <t>sewer plant piping</t>
    </r>
  </si>
  <si>
    <r>
      <rPr>
        <sz val="12"/>
        <rFont val="Times New Roman"/>
        <family val="1"/>
      </rPr>
      <t>pvc pipe - pipe work unit 41</t>
    </r>
  </si>
  <si>
    <r>
      <rPr>
        <sz val="12"/>
        <rFont val="Times New Roman"/>
        <family val="1"/>
      </rPr>
      <t>structure around pumps for noise control</t>
    </r>
  </si>
  <si>
    <r>
      <rPr>
        <sz val="12"/>
        <rFont val="Times New Roman"/>
        <family val="1"/>
      </rPr>
      <t>pipe - pipe work unit 42</t>
    </r>
  </si>
  <si>
    <r>
      <rPr>
        <sz val="12"/>
        <rFont val="Times New Roman"/>
        <family val="1"/>
      </rPr>
      <t>HACH meter for wwtp</t>
    </r>
  </si>
  <si>
    <r>
      <rPr>
        <sz val="12"/>
        <rFont val="Times New Roman"/>
        <family val="1"/>
      </rPr>
      <t>Sewer Building Roof</t>
    </r>
  </si>
  <si>
    <r>
      <rPr>
        <sz val="12"/>
        <rFont val="Times New Roman"/>
        <family val="1"/>
      </rPr>
      <t>slab for wwtp</t>
    </r>
  </si>
  <si>
    <r>
      <rPr>
        <sz val="12"/>
        <rFont val="Times New Roman"/>
        <family val="1"/>
      </rPr>
      <t>backfill - pipe work unit 42</t>
    </r>
  </si>
  <si>
    <r>
      <rPr>
        <sz val="12"/>
        <rFont val="Times New Roman"/>
        <family val="1"/>
      </rPr>
      <t>insulation  at sewer plant building</t>
    </r>
  </si>
  <si>
    <r>
      <rPr>
        <sz val="12"/>
        <rFont val="Times New Roman"/>
        <family val="1"/>
      </rPr>
      <t>pipe - pipe work unit 43</t>
    </r>
  </si>
  <si>
    <r>
      <rPr>
        <sz val="12"/>
        <rFont val="Times New Roman"/>
        <family val="1"/>
      </rPr>
      <t>fiberglass  tank at wwtp</t>
    </r>
  </si>
  <si>
    <r>
      <rPr>
        <sz val="12"/>
        <rFont val="Times New Roman"/>
        <family val="1"/>
      </rPr>
      <t>pumps, basins - lift station</t>
    </r>
  </si>
  <si>
    <r>
      <rPr>
        <sz val="12"/>
        <rFont val="Times New Roman"/>
        <family val="1"/>
      </rPr>
      <t>gate valve, saddle</t>
    </r>
  </si>
  <si>
    <r>
      <rPr>
        <sz val="12"/>
        <rFont val="Times New Roman"/>
        <family val="1"/>
      </rPr>
      <t>bobcat - sewer and water pipe installation</t>
    </r>
  </si>
  <si>
    <r>
      <rPr>
        <sz val="12"/>
        <rFont val="Times New Roman"/>
        <family val="1"/>
      </rPr>
      <t>pump repair and float switch - lift station</t>
    </r>
  </si>
  <si>
    <r>
      <rPr>
        <sz val="12"/>
        <rFont val="Times New Roman"/>
        <family val="1"/>
      </rPr>
      <t>bobcat</t>
    </r>
  </si>
  <si>
    <r>
      <rPr>
        <sz val="12"/>
        <rFont val="Times New Roman"/>
        <family val="1"/>
      </rPr>
      <t>appurtenances - pipe work unit 43</t>
    </r>
  </si>
  <si>
    <r>
      <rPr>
        <sz val="12"/>
        <rFont val="Times New Roman"/>
        <family val="1"/>
      </rPr>
      <t>bobcat water and sewer pipe pipe work unit 43</t>
    </r>
  </si>
  <si>
    <r>
      <rPr>
        <sz val="12"/>
        <rFont val="Times New Roman"/>
        <family val="1"/>
      </rPr>
      <t>tees - pipe work unit 42</t>
    </r>
  </si>
  <si>
    <r>
      <rPr>
        <sz val="12"/>
        <rFont val="Times New Roman"/>
        <family val="1"/>
      </rPr>
      <t>valves - pipe work unit 42</t>
    </r>
  </si>
  <si>
    <r>
      <rPr>
        <sz val="12"/>
        <rFont val="Times New Roman"/>
        <family val="1"/>
      </rPr>
      <t>pump repair   - lift station</t>
    </r>
  </si>
  <si>
    <r>
      <rPr>
        <sz val="12"/>
        <rFont val="Times New Roman"/>
        <family val="1"/>
      </rPr>
      <t>trench work - pipe work unit 44</t>
    </r>
  </si>
  <si>
    <t>asbuilts for pipe work units 42 and 43</t>
  </si>
  <si>
    <r>
      <rPr>
        <sz val="12"/>
        <rFont val="Times New Roman"/>
        <family val="1"/>
      </rPr>
      <t>haul material for trench fill</t>
    </r>
  </si>
  <si>
    <r>
      <rPr>
        <sz val="12"/>
        <rFont val="Times New Roman"/>
        <family val="1"/>
      </rPr>
      <t>road bores</t>
    </r>
  </si>
  <si>
    <r>
      <rPr>
        <sz val="12"/>
        <rFont val="Times New Roman"/>
        <family val="1"/>
      </rPr>
      <t>sleeves for water and sewer mains</t>
    </r>
  </si>
  <si>
    <r>
      <rPr>
        <sz val="12"/>
        <rFont val="Times New Roman"/>
        <family val="1"/>
      </rPr>
      <t>waco paving - haul trench fill for pipe work unit 45</t>
    </r>
  </si>
  <si>
    <r>
      <rPr>
        <sz val="12"/>
        <rFont val="Times New Roman"/>
        <family val="1"/>
      </rPr>
      <t>waco paving - pipe work unit 45 water and wastewater</t>
    </r>
  </si>
  <si>
    <r>
      <rPr>
        <sz val="12"/>
        <rFont val="Times New Roman"/>
        <family val="1"/>
      </rPr>
      <t>KYLEHAR  60 hp- 480 r motor, pump rpr</t>
    </r>
  </si>
  <si>
    <r>
      <rPr>
        <sz val="12"/>
        <rFont val="Times New Roman"/>
        <family val="1"/>
      </rPr>
      <t>heavy equipment  rental</t>
    </r>
  </si>
  <si>
    <r>
      <rPr>
        <sz val="12"/>
        <rFont val="Times New Roman"/>
        <family val="1"/>
      </rPr>
      <t>POLLWAT  PHASE MOTOR, CHECK VLV, LABOR</t>
    </r>
  </si>
  <si>
    <r>
      <rPr>
        <sz val="12"/>
        <rFont val="Times New Roman"/>
        <family val="1"/>
      </rPr>
      <t>POLLWAT  7CH8 STAGE,BREAK OUT PINS,LABOR#4</t>
    </r>
  </si>
  <si>
    <r>
      <rPr>
        <sz val="12"/>
        <rFont val="Times New Roman"/>
        <family val="1"/>
      </rPr>
      <t>USABLU Blower</t>
    </r>
  </si>
  <si>
    <r>
      <rPr>
        <sz val="12"/>
        <rFont val="Times New Roman"/>
        <family val="1"/>
      </rPr>
      <t>Pull &amp; Inspect, Motor, Pipe, Etc</t>
    </r>
  </si>
  <si>
    <r>
      <rPr>
        <sz val="12"/>
        <rFont val="Times New Roman"/>
        <family val="1"/>
      </rPr>
      <t>WALLELE  Electrical  Bid</t>
    </r>
  </si>
  <si>
    <r>
      <rPr>
        <sz val="12"/>
        <rFont val="Times New Roman"/>
        <family val="1"/>
      </rPr>
      <t>MCCLMECH Air Manifold-  Fabricate
&amp; Install</t>
    </r>
  </si>
  <si>
    <r>
      <rPr>
        <sz val="12"/>
        <rFont val="Times New Roman"/>
        <family val="1"/>
      </rPr>
      <t>MCCLMECH Repair Clarifier</t>
    </r>
  </si>
  <si>
    <r>
      <rPr>
        <sz val="12"/>
        <rFont val="Times New Roman"/>
        <family val="1"/>
      </rPr>
      <t>MCCLMECH Pulley, Bushings,  Belts, Installation</t>
    </r>
  </si>
  <si>
    <r>
      <rPr>
        <sz val="12"/>
        <rFont val="Times New Roman"/>
        <family val="1"/>
      </rPr>
      <t>MCCLMECH Replace Chain Sprockets, Idler Shaft</t>
    </r>
  </si>
  <si>
    <r>
      <rPr>
        <sz val="12"/>
        <rFont val="Times New Roman"/>
        <family val="1"/>
      </rPr>
      <t>crane to set equilization basin</t>
    </r>
  </si>
  <si>
    <r>
      <rPr>
        <sz val="12"/>
        <rFont val="Times New Roman"/>
        <family val="1"/>
      </rPr>
      <t>2006 John Deere Backhoe</t>
    </r>
  </si>
  <si>
    <r>
      <rPr>
        <sz val="12"/>
        <rFont val="Times New Roman"/>
        <family val="1"/>
      </rPr>
      <t>MCCLMECH Install New Submersible
Pumps in EQ</t>
    </r>
  </si>
  <si>
    <r>
      <rPr>
        <sz val="12"/>
        <rFont val="Times New Roman"/>
        <family val="1"/>
      </rPr>
      <t>MCCLMECH Repair Catwalk on
Wastewater Plant</t>
    </r>
  </si>
  <si>
    <r>
      <rPr>
        <sz val="12"/>
        <rFont val="Times New Roman"/>
        <family val="1"/>
      </rPr>
      <t>MCCLMECH Build &amp; Install Air Lift
Pumps &amp; Scrapes</t>
    </r>
  </si>
  <si>
    <r>
      <rPr>
        <sz val="12"/>
        <rFont val="Times New Roman"/>
        <family val="1"/>
      </rPr>
      <t>EQ tank - southwest  fluids - startup</t>
    </r>
  </si>
  <si>
    <r>
      <rPr>
        <sz val="12"/>
        <rFont val="Times New Roman"/>
        <family val="1"/>
      </rPr>
      <t>wwtp improvements</t>
    </r>
  </si>
  <si>
    <r>
      <rPr>
        <sz val="12"/>
        <rFont val="Times New Roman"/>
        <family val="1"/>
      </rPr>
      <t>EQ tank - southwest  fluids</t>
    </r>
  </si>
  <si>
    <r>
      <rPr>
        <sz val="12"/>
        <rFont val="Times New Roman"/>
        <family val="1"/>
      </rPr>
      <t>MCCLMECH Fabric &amp; Install 3" Air
PumpWaste Water</t>
    </r>
  </si>
  <si>
    <r>
      <rPr>
        <sz val="12"/>
        <rFont val="Times New Roman"/>
        <family val="1"/>
      </rPr>
      <t>SDS Fabricate  and Install Roof Over
EQ Basin</t>
    </r>
  </si>
  <si>
    <r>
      <rPr>
        <sz val="12"/>
        <rFont val="Times New Roman"/>
        <family val="1"/>
      </rPr>
      <t>Storage Building</t>
    </r>
  </si>
  <si>
    <r>
      <rPr>
        <sz val="12"/>
        <rFont val="Times New Roman"/>
        <family val="1"/>
      </rPr>
      <t>crane at wwtp</t>
    </r>
  </si>
  <si>
    <r>
      <rPr>
        <sz val="12"/>
        <rFont val="Times New Roman"/>
        <family val="1"/>
      </rPr>
      <t>WWTP Repairs-Sproket and Wheels</t>
    </r>
  </si>
  <si>
    <r>
      <rPr>
        <sz val="12"/>
        <rFont val="Times New Roman"/>
        <family val="1"/>
      </rPr>
      <t>Mtr Contactors, New 480 V Discount</t>
    </r>
  </si>
  <si>
    <r>
      <rPr>
        <sz val="12"/>
        <rFont val="Times New Roman"/>
        <family val="1"/>
      </rPr>
      <t>Emergency  Repairs to Sewer Blowers</t>
    </r>
  </si>
  <si>
    <t>Emergency  Repairs to Sewer Blowers</t>
  </si>
  <si>
    <t>Ashbrook Simon Hartley wwtp</t>
  </si>
  <si>
    <r>
      <rPr>
        <sz val="12"/>
        <rFont val="Times New Roman"/>
        <family val="1"/>
      </rPr>
      <t>Repair Roof On EQ Basin</t>
    </r>
  </si>
  <si>
    <r>
      <rPr>
        <sz val="12"/>
        <rFont val="Times New Roman"/>
        <family val="1"/>
      </rPr>
      <t>Fabricate  Walkway  Between
Wastewater Plants</t>
    </r>
  </si>
  <si>
    <r>
      <rPr>
        <sz val="12"/>
        <rFont val="Times New Roman"/>
        <family val="1"/>
      </rPr>
      <t>New WWTP Set Up</t>
    </r>
  </si>
  <si>
    <r>
      <rPr>
        <sz val="12"/>
        <rFont val="Times New Roman"/>
        <family val="1"/>
      </rPr>
      <t>Generator</t>
    </r>
  </si>
  <si>
    <t>WB FLOATS AND BASIN COVER</t>
  </si>
  <si>
    <t>WB GRDR PUMPS/ MODULE PIPES</t>
  </si>
  <si>
    <t>WB HPGR PUMPS AND CONTROL BOXES</t>
  </si>
  <si>
    <t>WB CONTROL FLOATS, HPGRS</t>
  </si>
  <si>
    <t>WB LIDS/HPGR/HPD/STAND PUMPS</t>
  </si>
  <si>
    <t>WB FLOAT SWITCHES/ GRINDER STTN</t>
  </si>
  <si>
    <t>WB REPAIRS TO CLARIFIER WHEEL</t>
  </si>
  <si>
    <t xml:space="preserve">WB REPLACE EQ BASIN </t>
  </si>
  <si>
    <t>WB PLANT REPAIRS</t>
  </si>
  <si>
    <t>V-CAST CLARIFIER WHEELS WB</t>
  </si>
  <si>
    <t>INSTALL PROPANE LINES &amp; TANK EMERGENCY GENE.</t>
  </si>
  <si>
    <t>BACK UP POWER</t>
  </si>
  <si>
    <t>GENERATOR, TRANSFER SWITCH BACKUP</t>
  </si>
  <si>
    <t>Water Tank</t>
  </si>
  <si>
    <t>Air Valves WB</t>
  </si>
  <si>
    <t>E One Pumps and Control Boxes</t>
  </si>
  <si>
    <t>(4) E One Pumps and Control Boxes</t>
  </si>
  <si>
    <t>E-One Pumps WB</t>
  </si>
  <si>
    <t>Risers</t>
  </si>
  <si>
    <t>Upgrade Chemical Feed Equipment</t>
  </si>
  <si>
    <r>
      <rPr>
        <sz val="12"/>
        <rFont val="Times New Roman"/>
        <family val="1"/>
      </rPr>
      <t>Watkins A-960 TR1B 2.534ac sewer treatmnt</t>
    </r>
  </si>
  <si>
    <r>
      <rPr>
        <sz val="12"/>
        <rFont val="Times New Roman"/>
        <family val="1"/>
      </rPr>
      <t>Land</t>
    </r>
  </si>
  <si>
    <r>
      <rPr>
        <sz val="12"/>
        <rFont val="Times New Roman"/>
        <family val="1"/>
      </rPr>
      <t>WB 7 n 1/2 lt 119 pump station</t>
    </r>
  </si>
  <si>
    <t>Lots 17 and 18 Sewage Treatment plant</t>
  </si>
  <si>
    <r>
      <rPr>
        <sz val="12"/>
        <rFont val="Times New Roman"/>
        <family val="1"/>
      </rPr>
      <t>Cline A-134 TR 1A .25ac pump station</t>
    </r>
  </si>
  <si>
    <t>total pipe installed</t>
  </si>
  <si>
    <t>grinder station</t>
  </si>
  <si>
    <t>Used and Useful Current Cost</t>
  </si>
  <si>
    <t>Annual Depreciation</t>
  </si>
  <si>
    <t>Accumulated Depreciation</t>
  </si>
  <si>
    <t>Net Plant</t>
  </si>
  <si>
    <t>Current HW Index</t>
  </si>
  <si>
    <t>Tap fees/Invoiced</t>
  </si>
  <si>
    <t>Trended Cost</t>
  </si>
  <si>
    <t>grinder station receiving tank and pump (520 total)</t>
  </si>
  <si>
    <t>Tap fees trended (2,500*520)</t>
  </si>
  <si>
    <t>Pipe 2" - 192347 feet * 12.38</t>
  </si>
  <si>
    <t>Pipe 4" - 102815ft *13.74</t>
  </si>
  <si>
    <t xml:space="preserve">Grand Total </t>
  </si>
  <si>
    <t>Trended Original Cost</t>
  </si>
  <si>
    <t>Pipe Cost Invoiced</t>
  </si>
  <si>
    <t>MCCLMECH Repair Catwalk on Wastewater Plant</t>
  </si>
  <si>
    <t>USABLU Blower</t>
  </si>
  <si>
    <t>Grinder Pumps, Capitalized</t>
  </si>
  <si>
    <t>Grinder Pumps</t>
  </si>
  <si>
    <t>Previous Total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</si>
  <si>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</si>
  <si>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[=</t>
  </si>
  <si>
    <t>2014 Ford F-150 (VIN6893)</t>
  </si>
  <si>
    <t>TK Crossbed Toolbox</t>
  </si>
  <si>
    <t>x</t>
  </si>
  <si>
    <t>xxxx</t>
  </si>
  <si>
    <t>DDU number is not correct</t>
  </si>
  <si>
    <t>wrong original cost number</t>
  </si>
  <si>
    <t>n/a listed by mistake</t>
  </si>
  <si>
    <t>(should have been 0% developer contribution instead of 80%)</t>
  </si>
  <si>
    <t>Column D does not included capititalized expenses</t>
  </si>
  <si>
    <t>NDH-14</t>
  </si>
  <si>
    <t>NDH-16</t>
  </si>
  <si>
    <t>NDH-15</t>
  </si>
  <si>
    <t>NDH-17</t>
  </si>
  <si>
    <t>Total before approved additions</t>
  </si>
  <si>
    <t>Total with approved additions</t>
  </si>
  <si>
    <t>Total of Capitalized Expenses</t>
  </si>
  <si>
    <t>B</t>
  </si>
  <si>
    <t>Depreciation</t>
  </si>
  <si>
    <t>Depreciation - Removal of $80 from TK Crossbed Toolbox</t>
  </si>
  <si>
    <t>Known &amp; Measureable Changes</t>
  </si>
  <si>
    <t>A. Depreciation</t>
  </si>
  <si>
    <t>Total Before Adjustments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</si>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</sst>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00"/>
    <numFmt numFmtId="167" formatCode="_(&quot;$&quot;* #,##0_);_(&quot;$&quot;* \(#,##0\);_(&quot;$&quot;* &quot;-&quot;??_);_(@_)"/>
    <numFmt numFmtId="170" formatCode="###0;###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i/>
      <sz val="8"/>
      <name val="GeoSlab703 Lt BT"/>
    </font>
    <font>
      <i/>
      <sz val="10"/>
      <name val="GeoSlab703 Lt BT"/>
    </font>
    <font>
      <sz val="6"/>
      <name val="Arial"/>
      <family val="2"/>
    </font>
    <font>
      <i/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14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indexed="22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i/>
      <sz val="10"/>
      <color rgb="FF00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</cellStyleXfs>
  <cellXfs count="391">
    <xf numFmtId="0" fontId="0" fillId="0" borderId="0" xfId="0"/>
    <xf numFmtId="0" fontId="3" fillId="0" borderId="0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Protection="1">
      <protection locked="0"/>
    </xf>
    <xf numFmtId="14" fontId="7" fillId="0" borderId="0" xfId="0" applyNumberFormat="1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Protection="1"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15" fontId="0" fillId="0" borderId="0" xfId="0" applyNumberFormat="1" applyFill="1" applyBorder="1" applyAlignment="1" applyProtection="1">
      <alignment horizontal="center" vertical="center"/>
      <protection locked="0"/>
    </xf>
    <xf numFmtId="18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1" fillId="0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textRotation="90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left" vertical="center"/>
      <protection locked="0"/>
    </xf>
    <xf numFmtId="15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4" fontId="0" fillId="2" borderId="4" xfId="0" applyNumberFormat="1" applyFill="1" applyBorder="1" applyAlignment="1" applyProtection="1">
      <alignment horizontal="right" vertical="center"/>
      <protection locked="0"/>
    </xf>
    <xf numFmtId="9" fontId="0" fillId="2" borderId="4" xfId="0" applyNumberFormat="1" applyFill="1" applyBorder="1" applyAlignment="1" applyProtection="1">
      <alignment horizontal="center" vertical="center"/>
      <protection locked="0"/>
    </xf>
    <xf numFmtId="165" fontId="0" fillId="0" borderId="4" xfId="0" applyNumberFormat="1" applyFill="1" applyBorder="1" applyAlignment="1" applyProtection="1">
      <alignment horizontal="right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9" fontId="0" fillId="0" borderId="4" xfId="0" applyNumberFormat="1" applyFill="1" applyBorder="1" applyAlignment="1" applyProtection="1">
      <alignment horizontal="center" vertical="center"/>
      <protection locked="0"/>
    </xf>
    <xf numFmtId="3" fontId="0" fillId="4" borderId="4" xfId="0" applyNumberFormat="1" applyFill="1" applyBorder="1" applyAlignment="1" applyProtection="1">
      <alignment horizontal="center" vertical="center"/>
      <protection locked="0"/>
    </xf>
    <xf numFmtId="15" fontId="0" fillId="4" borderId="4" xfId="0" applyNumberFormat="1" applyFill="1" applyBorder="1" applyAlignment="1" applyProtection="1">
      <alignment horizontal="center" vertical="center"/>
      <protection locked="0"/>
    </xf>
    <xf numFmtId="164" fontId="0" fillId="4" borderId="4" xfId="0" applyNumberFormat="1" applyFill="1" applyBorder="1" applyAlignment="1" applyProtection="1">
      <alignment horizontal="right" vertical="center"/>
      <protection locked="0"/>
    </xf>
    <xf numFmtId="9" fontId="0" fillId="4" borderId="4" xfId="0" applyNumberFormat="1" applyFill="1" applyBorder="1" applyAlignment="1" applyProtection="1">
      <alignment horizontal="center" vertical="center"/>
      <protection locked="0"/>
    </xf>
    <xf numFmtId="2" fontId="0" fillId="0" borderId="4" xfId="0" applyNumberFormat="1" applyFill="1" applyBorder="1" applyAlignment="1" applyProtection="1">
      <alignment horizontal="center" vertical="center"/>
      <protection locked="0"/>
    </xf>
    <xf numFmtId="5" fontId="0" fillId="0" borderId="4" xfId="0" applyNumberForma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13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15" fontId="5" fillId="2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5" fontId="14" fillId="0" borderId="0" xfId="0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 applyBorder="1" applyProtection="1">
      <protection locked="0"/>
    </xf>
    <xf numFmtId="2" fontId="5" fillId="0" borderId="0" xfId="0" applyNumberFormat="1" applyFont="1" applyFill="1" applyBorder="1" applyProtection="1">
      <protection locked="0"/>
    </xf>
    <xf numFmtId="0" fontId="15" fillId="0" borderId="4" xfId="0" applyFont="1" applyBorder="1" applyAlignment="1">
      <alignment horizontal="left"/>
    </xf>
    <xf numFmtId="0" fontId="0" fillId="0" borderId="4" xfId="0" applyFill="1" applyBorder="1" applyProtection="1">
      <protection locked="0"/>
    </xf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wrapText="1"/>
    </xf>
    <xf numFmtId="44" fontId="17" fillId="0" borderId="4" xfId="1" applyFont="1" applyBorder="1" applyAlignment="1">
      <alignment wrapText="1"/>
    </xf>
    <xf numFmtId="0" fontId="5" fillId="0" borderId="4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5" fillId="0" borderId="0" xfId="0" applyFont="1" applyBorder="1" applyAlignment="1">
      <alignment wrapText="1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164" fontId="17" fillId="0" borderId="4" xfId="1" applyNumberFormat="1" applyFont="1" applyBorder="1" applyAlignment="1">
      <alignment horizontal="right"/>
    </xf>
    <xf numFmtId="4" fontId="17" fillId="0" borderId="4" xfId="1" applyNumberFormat="1" applyFont="1" applyBorder="1" applyAlignment="1">
      <alignment horizontal="right"/>
    </xf>
    <xf numFmtId="164" fontId="5" fillId="0" borderId="4" xfId="0" applyNumberFormat="1" applyFont="1" applyFill="1" applyBorder="1" applyProtection="1">
      <protection locked="0"/>
    </xf>
    <xf numFmtId="44" fontId="17" fillId="0" borderId="4" xfId="1" applyFont="1" applyBorder="1" applyAlignment="1"/>
    <xf numFmtId="167" fontId="17" fillId="0" borderId="4" xfId="1" applyNumberFormat="1" applyFont="1" applyBorder="1" applyAlignment="1"/>
    <xf numFmtId="167" fontId="17" fillId="0" borderId="0" xfId="1" applyNumberFormat="1" applyFont="1" applyBorder="1" applyAlignment="1"/>
    <xf numFmtId="0" fontId="5" fillId="0" borderId="4" xfId="0" applyFont="1" applyBorder="1" applyAlignment="1">
      <alignment horizontal="left"/>
    </xf>
    <xf numFmtId="164" fontId="17" fillId="0" borderId="4" xfId="1" applyNumberFormat="1" applyFont="1" applyFill="1" applyBorder="1" applyAlignment="1">
      <alignment horizontal="right"/>
    </xf>
    <xf numFmtId="44" fontId="17" fillId="0" borderId="4" xfId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0" fontId="18" fillId="0" borderId="4" xfId="0" applyFont="1" applyBorder="1" applyAlignment="1"/>
    <xf numFmtId="165" fontId="17" fillId="0" borderId="4" xfId="1" applyNumberFormat="1" applyFont="1" applyBorder="1" applyAlignment="1"/>
    <xf numFmtId="7" fontId="17" fillId="0" borderId="4" xfId="1" applyNumberFormat="1" applyFont="1" applyBorder="1" applyAlignment="1"/>
    <xf numFmtId="0" fontId="5" fillId="0" borderId="4" xfId="0" applyFont="1" applyBorder="1" applyAlignment="1">
      <alignment horizontal="right"/>
    </xf>
    <xf numFmtId="167" fontId="17" fillId="0" borderId="4" xfId="1" applyNumberFormat="1" applyFont="1" applyBorder="1" applyAlignment="1">
      <alignment wrapText="1"/>
    </xf>
    <xf numFmtId="167" fontId="17" fillId="0" borderId="0" xfId="1" applyNumberFormat="1" applyFont="1" applyBorder="1" applyAlignment="1">
      <alignment wrapText="1"/>
    </xf>
    <xf numFmtId="0" fontId="0" fillId="6" borderId="4" xfId="0" applyFill="1" applyBorder="1"/>
    <xf numFmtId="167" fontId="5" fillId="0" borderId="4" xfId="0" applyNumberFormat="1" applyFont="1" applyFill="1" applyBorder="1" applyProtection="1">
      <protection locked="0"/>
    </xf>
    <xf numFmtId="167" fontId="5" fillId="0" borderId="0" xfId="0" applyNumberFormat="1" applyFont="1" applyFill="1" applyBorder="1" applyProtection="1">
      <protection locked="0"/>
    </xf>
    <xf numFmtId="7" fontId="16" fillId="0" borderId="4" xfId="1" applyNumberFormat="1" applyFont="1" applyBorder="1" applyAlignment="1">
      <alignment horizontal="right"/>
    </xf>
    <xf numFmtId="7" fontId="0" fillId="0" borderId="0" xfId="0" applyNumberFormat="1" applyFill="1" applyBorder="1" applyProtection="1">
      <protection locked="0"/>
    </xf>
    <xf numFmtId="7" fontId="16" fillId="7" borderId="4" xfId="1" applyNumberFormat="1" applyFont="1" applyFill="1" applyBorder="1" applyAlignment="1">
      <alignment horizontal="right"/>
    </xf>
    <xf numFmtId="7" fontId="16" fillId="0" borderId="4" xfId="1" applyNumberFormat="1" applyFont="1" applyFill="1" applyBorder="1" applyAlignment="1">
      <alignment horizontal="right"/>
    </xf>
    <xf numFmtId="7" fontId="16" fillId="0" borderId="6" xfId="1" applyNumberFormat="1" applyFont="1" applyFill="1" applyBorder="1" applyAlignment="1">
      <alignment horizontal="right"/>
    </xf>
    <xf numFmtId="7" fontId="0" fillId="0" borderId="0" xfId="0" applyNumberFormat="1" applyFill="1" applyBorder="1" applyAlignment="1" applyProtection="1">
      <alignment horizontal="right"/>
      <protection locked="0"/>
    </xf>
    <xf numFmtId="9" fontId="0" fillId="0" borderId="0" xfId="0" applyNumberFormat="1" applyFill="1" applyBorder="1" applyProtection="1">
      <protection locked="0"/>
    </xf>
    <xf numFmtId="9" fontId="5" fillId="0" borderId="0" xfId="0" applyNumberFormat="1" applyFont="1" applyFill="1" applyBorder="1" applyAlignment="1" applyProtection="1">
      <alignment horizontal="left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right" vertical="center"/>
      <protection locked="0"/>
    </xf>
    <xf numFmtId="0" fontId="0" fillId="5" borderId="4" xfId="0" applyFill="1" applyBorder="1" applyAlignment="1" applyProtection="1">
      <alignment vertical="center"/>
      <protection locked="0"/>
    </xf>
    <xf numFmtId="15" fontId="0" fillId="5" borderId="4" xfId="0" applyNumberFormat="1" applyFill="1" applyBorder="1" applyAlignment="1" applyProtection="1">
      <alignment horizontal="center" vertical="center"/>
      <protection locked="0"/>
    </xf>
    <xf numFmtId="164" fontId="0" fillId="5" borderId="4" xfId="0" applyNumberFormat="1" applyFill="1" applyBorder="1" applyAlignment="1" applyProtection="1">
      <alignment horizontal="right" vertical="center"/>
      <protection locked="0"/>
    </xf>
    <xf numFmtId="9" fontId="0" fillId="5" borderId="4" xfId="0" applyNumberFormat="1" applyFill="1" applyBorder="1" applyAlignment="1" applyProtection="1">
      <alignment horizontal="center" vertical="center"/>
      <protection locked="0"/>
    </xf>
    <xf numFmtId="5" fontId="0" fillId="5" borderId="4" xfId="0" applyNumberFormat="1" applyFill="1" applyBorder="1" applyAlignment="1" applyProtection="1">
      <alignment horizontal="center" vertical="center"/>
      <protection locked="0"/>
    </xf>
    <xf numFmtId="3" fontId="0" fillId="5" borderId="4" xfId="0" applyNumberForma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9" fontId="14" fillId="0" borderId="0" xfId="0" applyNumberFormat="1" applyFont="1" applyFill="1" applyBorder="1" applyAlignment="1" applyProtection="1">
      <alignment horizontal="center" vertical="center"/>
      <protection locked="0"/>
    </xf>
    <xf numFmtId="9" fontId="5" fillId="0" borderId="0" xfId="0" applyNumberFormat="1" applyFont="1" applyFill="1" applyBorder="1" applyProtection="1">
      <protection locked="0"/>
    </xf>
    <xf numFmtId="0" fontId="20" fillId="8" borderId="11" xfId="0" applyFont="1" applyFill="1" applyBorder="1" applyAlignment="1">
      <alignment horizontal="left"/>
    </xf>
    <xf numFmtId="0" fontId="0" fillId="0" borderId="12" xfId="0" applyFont="1" applyBorder="1" applyAlignment="1">
      <alignment wrapText="1"/>
    </xf>
    <xf numFmtId="0" fontId="0" fillId="0" borderId="12" xfId="0" applyFont="1" applyBorder="1" applyAlignment="1">
      <alignment horizontal="left" wrapText="1"/>
    </xf>
    <xf numFmtId="0" fontId="0" fillId="0" borderId="12" xfId="0" applyBorder="1" applyAlignment="1"/>
    <xf numFmtId="44" fontId="21" fillId="7" borderId="12" xfId="1" applyFont="1" applyFill="1" applyBorder="1" applyAlignment="1">
      <alignment horizontal="right" wrapText="1"/>
    </xf>
    <xf numFmtId="0" fontId="0" fillId="9" borderId="12" xfId="0" applyFill="1" applyBorder="1" applyAlignment="1">
      <alignment wrapText="1"/>
    </xf>
    <xf numFmtId="1" fontId="21" fillId="9" borderId="12" xfId="4" applyNumberFormat="1" applyFont="1" applyFill="1" applyBorder="1" applyAlignment="1">
      <alignment horizontal="center" wrapText="1"/>
    </xf>
    <xf numFmtId="4" fontId="21" fillId="9" borderId="12" xfId="4" applyNumberFormat="1" applyFont="1" applyFill="1" applyBorder="1" applyAlignment="1">
      <alignment horizontal="center" wrapText="1"/>
    </xf>
    <xf numFmtId="4" fontId="0" fillId="0" borderId="12" xfId="0" applyNumberFormat="1" applyBorder="1" applyAlignment="1">
      <alignment wrapText="1"/>
    </xf>
    <xf numFmtId="0" fontId="0" fillId="0" borderId="12" xfId="0" applyBorder="1" applyAlignment="1">
      <alignment wrapText="1"/>
    </xf>
    <xf numFmtId="9" fontId="0" fillId="0" borderId="12" xfId="0" applyNumberForma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0" fillId="0" borderId="15" xfId="0" applyNumberFormat="1" applyFont="1" applyFill="1" applyBorder="1" applyAlignment="1">
      <alignment horizontal="center"/>
    </xf>
    <xf numFmtId="0" fontId="21" fillId="0" borderId="4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center" wrapText="1"/>
    </xf>
    <xf numFmtId="44" fontId="21" fillId="0" borderId="4" xfId="1" applyNumberFormat="1" applyFont="1" applyFill="1" applyBorder="1" applyAlignment="1">
      <alignment horizontal="right"/>
    </xf>
    <xf numFmtId="1" fontId="21" fillId="10" borderId="4" xfId="1" applyNumberFormat="1" applyFont="1" applyFill="1" applyBorder="1" applyAlignment="1"/>
    <xf numFmtId="165" fontId="21" fillId="10" borderId="4" xfId="1" applyNumberFormat="1" applyFont="1" applyFill="1" applyBorder="1" applyAlignment="1"/>
    <xf numFmtId="4" fontId="21" fillId="10" borderId="4" xfId="1" applyNumberFormat="1" applyFont="1" applyFill="1" applyBorder="1" applyAlignment="1"/>
    <xf numFmtId="4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9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/>
    <xf numFmtId="164" fontId="0" fillId="0" borderId="8" xfId="0" applyNumberFormat="1" applyFont="1" applyBorder="1" applyAlignment="1"/>
    <xf numFmtId="44" fontId="16" fillId="0" borderId="16" xfId="1" applyFont="1" applyBorder="1" applyAlignment="1"/>
    <xf numFmtId="0" fontId="0" fillId="0" borderId="4" xfId="0" applyBorder="1" applyAlignment="1">
      <alignment wrapText="1"/>
    </xf>
    <xf numFmtId="0" fontId="0" fillId="0" borderId="4" xfId="0" applyFont="1" applyBorder="1" applyAlignment="1">
      <alignment horizontal="center" wrapText="1"/>
    </xf>
    <xf numFmtId="44" fontId="16" fillId="0" borderId="4" xfId="1" applyFont="1" applyFill="1" applyBorder="1" applyAlignment="1">
      <alignment horizontal="right"/>
    </xf>
    <xf numFmtId="44" fontId="21" fillId="0" borderId="4" xfId="1" applyFont="1" applyFill="1" applyBorder="1" applyAlignment="1">
      <alignment horizontal="right"/>
    </xf>
    <xf numFmtId="1" fontId="21" fillId="10" borderId="4" xfId="1" applyNumberFormat="1" applyFont="1" applyFill="1" applyBorder="1" applyAlignment="1">
      <alignment horizontal="center"/>
    </xf>
    <xf numFmtId="44" fontId="21" fillId="10" borderId="4" xfId="1" applyNumberFormat="1" applyFont="1" applyFill="1" applyBorder="1" applyAlignment="1"/>
    <xf numFmtId="44" fontId="21" fillId="10" borderId="4" xfId="1" applyFont="1" applyFill="1" applyBorder="1" applyAlignment="1"/>
    <xf numFmtId="0" fontId="0" fillId="0" borderId="4" xfId="0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44" fontId="16" fillId="0" borderId="4" xfId="1" applyFont="1" applyBorder="1" applyAlignment="1"/>
    <xf numFmtId="0" fontId="20" fillId="0" borderId="4" xfId="0" applyFont="1" applyBorder="1" applyAlignment="1">
      <alignment wrapText="1"/>
    </xf>
    <xf numFmtId="167" fontId="16" fillId="0" borderId="16" xfId="1" applyNumberFormat="1" applyFont="1" applyBorder="1" applyAlignment="1"/>
    <xf numFmtId="14" fontId="0" fillId="0" borderId="15" xfId="0" applyNumberFormat="1" applyFont="1" applyBorder="1" applyAlignment="1">
      <alignment horizontal="center"/>
    </xf>
    <xf numFmtId="44" fontId="22" fillId="0" borderId="16" xfId="1" applyFont="1" applyBorder="1" applyAlignment="1"/>
    <xf numFmtId="0" fontId="0" fillId="0" borderId="4" xfId="0" applyFill="1" applyBorder="1" applyAlignment="1">
      <alignment wrapText="1"/>
    </xf>
    <xf numFmtId="0" fontId="5" fillId="0" borderId="4" xfId="0" applyNumberFormat="1" applyFont="1" applyBorder="1" applyAlignment="1">
      <alignment horizontal="left" vertical="top" wrapText="1" indent="1"/>
    </xf>
    <xf numFmtId="14" fontId="0" fillId="0" borderId="17" xfId="0" applyNumberFormat="1" applyFont="1" applyFill="1" applyBorder="1" applyAlignment="1">
      <alignment horizontal="center"/>
    </xf>
    <xf numFmtId="0" fontId="5" fillId="0" borderId="18" xfId="0" applyNumberFormat="1" applyFont="1" applyBorder="1" applyAlignment="1">
      <alignment horizontal="left" vertical="top" wrapText="1" indent="1"/>
    </xf>
    <xf numFmtId="0" fontId="21" fillId="0" borderId="18" xfId="0" applyFont="1" applyFill="1" applyBorder="1" applyAlignment="1">
      <alignment horizontal="center" wrapText="1"/>
    </xf>
    <xf numFmtId="44" fontId="16" fillId="0" borderId="18" xfId="1" applyFont="1" applyFill="1" applyBorder="1" applyAlignment="1">
      <alignment horizontal="right"/>
    </xf>
    <xf numFmtId="44" fontId="21" fillId="0" borderId="18" xfId="1" applyNumberFormat="1" applyFont="1" applyFill="1" applyBorder="1" applyAlignment="1">
      <alignment horizontal="right"/>
    </xf>
    <xf numFmtId="1" fontId="21" fillId="10" borderId="18" xfId="1" applyNumberFormat="1" applyFont="1" applyFill="1" applyBorder="1" applyAlignment="1"/>
    <xf numFmtId="165" fontId="21" fillId="10" borderId="18" xfId="1" applyNumberFormat="1" applyFont="1" applyFill="1" applyBorder="1" applyAlignment="1"/>
    <xf numFmtId="4" fontId="21" fillId="10" borderId="18" xfId="1" applyNumberFormat="1" applyFont="1" applyFill="1" applyBorder="1" applyAlignment="1"/>
    <xf numFmtId="4" fontId="0" fillId="0" borderId="18" xfId="0" applyNumberFormat="1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9" fontId="0" fillId="0" borderId="18" xfId="0" applyNumberFormat="1" applyFont="1" applyBorder="1" applyAlignment="1">
      <alignment horizontal="center"/>
    </xf>
    <xf numFmtId="0" fontId="0" fillId="0" borderId="18" xfId="0" applyFont="1" applyBorder="1" applyAlignment="1"/>
    <xf numFmtId="44" fontId="16" fillId="0" borderId="19" xfId="1" applyFont="1" applyBorder="1" applyAlignment="1"/>
    <xf numFmtId="14" fontId="0" fillId="7" borderId="0" xfId="0" applyNumberFormat="1" applyFill="1" applyAlignment="1">
      <alignment horizontal="center"/>
    </xf>
    <xf numFmtId="0" fontId="20" fillId="7" borderId="0" xfId="0" applyFont="1" applyFill="1" applyAlignment="1">
      <alignment horizontal="right" wrapText="1"/>
    </xf>
    <xf numFmtId="0" fontId="0" fillId="7" borderId="0" xfId="0" applyFill="1" applyAlignment="1">
      <alignment wrapText="1"/>
    </xf>
    <xf numFmtId="44" fontId="16" fillId="7" borderId="20" xfId="1" applyFont="1" applyFill="1" applyBorder="1" applyAlignment="1"/>
    <xf numFmtId="44" fontId="16" fillId="7" borderId="21" xfId="1" applyFont="1" applyFill="1" applyBorder="1" applyAlignment="1"/>
    <xf numFmtId="4" fontId="16" fillId="7" borderId="10" xfId="1" applyNumberFormat="1" applyFont="1" applyFill="1" applyBorder="1" applyAlignment="1"/>
    <xf numFmtId="4" fontId="0" fillId="7" borderId="0" xfId="0" applyNumberFormat="1" applyFill="1" applyAlignment="1"/>
    <xf numFmtId="0" fontId="0" fillId="7" borderId="0" xfId="0" applyFill="1" applyAlignment="1"/>
    <xf numFmtId="9" fontId="0" fillId="7" borderId="0" xfId="0" applyNumberFormat="1" applyFill="1" applyAlignment="1"/>
    <xf numFmtId="0" fontId="20" fillId="7" borderId="0" xfId="0" applyFont="1" applyFill="1" applyAlignment="1">
      <alignment horizontal="right"/>
    </xf>
    <xf numFmtId="44" fontId="20" fillId="7" borderId="20" xfId="1" applyFont="1" applyFill="1" applyBorder="1" applyAlignment="1"/>
    <xf numFmtId="44" fontId="20" fillId="11" borderId="4" xfId="1" applyNumberFormat="1" applyFont="1" applyFill="1" applyBorder="1" applyAlignment="1">
      <alignment horizontal="center" wrapText="1"/>
    </xf>
    <xf numFmtId="44" fontId="16" fillId="7" borderId="0" xfId="1" applyFont="1" applyFill="1" applyAlignment="1"/>
    <xf numFmtId="0" fontId="0" fillId="7" borderId="0" xfId="0" applyFill="1" applyAlignment="1">
      <alignment horizontal="center"/>
    </xf>
    <xf numFmtId="4" fontId="16" fillId="7" borderId="0" xfId="1" applyNumberFormat="1" applyFont="1" applyFill="1" applyAlignment="1"/>
    <xf numFmtId="44" fontId="0" fillId="7" borderId="0" xfId="0" applyNumberFormat="1" applyFill="1" applyAlignment="1"/>
    <xf numFmtId="0" fontId="5" fillId="7" borderId="0" xfId="0" applyFont="1" applyFill="1" applyAlignment="1"/>
    <xf numFmtId="44" fontId="21" fillId="0" borderId="4" xfId="1" applyNumberFormat="1" applyFont="1" applyFill="1" applyBorder="1" applyAlignment="1">
      <alignment horizontal="center"/>
    </xf>
    <xf numFmtId="44" fontId="20" fillId="7" borderId="9" xfId="0" applyNumberFormat="1" applyFont="1" applyFill="1" applyBorder="1" applyAlignment="1"/>
    <xf numFmtId="164" fontId="0" fillId="0" borderId="4" xfId="0" applyNumberFormat="1" applyFill="1" applyBorder="1" applyProtection="1">
      <protection locked="0"/>
    </xf>
    <xf numFmtId="9" fontId="8" fillId="0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19" fillId="0" borderId="4" xfId="0" applyFont="1" applyFill="1" applyBorder="1" applyAlignment="1" applyProtection="1">
      <alignment vertical="center"/>
      <protection locked="0"/>
    </xf>
    <xf numFmtId="15" fontId="19" fillId="2" borderId="4" xfId="0" applyNumberFormat="1" applyFont="1" applyFill="1" applyBorder="1" applyAlignment="1" applyProtection="1">
      <alignment horizontal="center" vertical="center"/>
      <protection locked="0"/>
    </xf>
    <xf numFmtId="0" fontId="19" fillId="0" borderId="4" xfId="0" applyFont="1" applyFill="1" applyBorder="1" applyAlignment="1" applyProtection="1">
      <alignment horizontal="center" vertical="center"/>
      <protection locked="0"/>
    </xf>
    <xf numFmtId="164" fontId="19" fillId="2" borderId="4" xfId="0" applyNumberFormat="1" applyFont="1" applyFill="1" applyBorder="1" applyAlignment="1" applyProtection="1">
      <alignment horizontal="right" vertical="center"/>
      <protection locked="0"/>
    </xf>
    <xf numFmtId="9" fontId="19" fillId="2" borderId="4" xfId="0" applyNumberFormat="1" applyFont="1" applyFill="1" applyBorder="1" applyAlignment="1" applyProtection="1">
      <alignment horizontal="center" vertical="center"/>
      <protection locked="0"/>
    </xf>
    <xf numFmtId="164" fontId="19" fillId="0" borderId="4" xfId="0" applyNumberFormat="1" applyFont="1" applyFill="1" applyBorder="1" applyAlignment="1" applyProtection="1">
      <alignment horizontal="right" vertical="center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2" fontId="19" fillId="0" borderId="4" xfId="0" applyNumberFormat="1" applyFont="1" applyFill="1" applyBorder="1" applyAlignment="1" applyProtection="1">
      <alignment horizontal="center" vertical="center"/>
      <protection locked="0"/>
    </xf>
    <xf numFmtId="5" fontId="19" fillId="0" borderId="4" xfId="0" applyNumberFormat="1" applyFont="1" applyFill="1" applyBorder="1" applyAlignment="1" applyProtection="1">
      <alignment horizontal="center" vertical="center"/>
      <protection locked="0"/>
    </xf>
    <xf numFmtId="3" fontId="19" fillId="0" borderId="4" xfId="0" applyNumberFormat="1" applyFont="1" applyFill="1" applyBorder="1" applyAlignment="1" applyProtection="1">
      <alignment horizontal="center" vertical="center"/>
      <protection locked="0"/>
    </xf>
    <xf numFmtId="9" fontId="19" fillId="0" borderId="4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Protection="1">
      <protection locked="0"/>
    </xf>
    <xf numFmtId="3" fontId="19" fillId="4" borderId="4" xfId="0" applyNumberFormat="1" applyFont="1" applyFill="1" applyBorder="1" applyAlignment="1" applyProtection="1">
      <alignment horizontal="center" vertical="center"/>
      <protection locked="0"/>
    </xf>
    <xf numFmtId="164" fontId="19" fillId="0" borderId="0" xfId="0" applyNumberFormat="1" applyFont="1" applyFill="1" applyBorder="1" applyProtection="1">
      <protection locked="0"/>
    </xf>
    <xf numFmtId="0" fontId="23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right"/>
    </xf>
    <xf numFmtId="0" fontId="0" fillId="0" borderId="4" xfId="0" applyFill="1" applyBorder="1" applyAlignment="1">
      <alignment horizontal="center" wrapText="1"/>
    </xf>
    <xf numFmtId="1" fontId="24" fillId="0" borderId="4" xfId="2" applyNumberFormat="1" applyFont="1" applyFill="1" applyBorder="1" applyAlignment="1">
      <alignment horizontal="center" wrapText="1"/>
    </xf>
    <xf numFmtId="0" fontId="24" fillId="0" borderId="4" xfId="2" applyNumberFormat="1" applyFont="1" applyFill="1" applyBorder="1" applyAlignment="1">
      <alignment horizontal="center" wrapText="1"/>
    </xf>
    <xf numFmtId="9" fontId="24" fillId="0" borderId="0" xfId="2" applyNumberFormat="1" applyFont="1" applyFill="1" applyBorder="1" applyAlignment="1">
      <alignment horizontal="center" wrapText="1"/>
    </xf>
    <xf numFmtId="14" fontId="0" fillId="5" borderId="4" xfId="0" applyNumberFormat="1" applyFont="1" applyFill="1" applyBorder="1" applyAlignment="1">
      <alignment horizontal="center"/>
    </xf>
    <xf numFmtId="44" fontId="1" fillId="0" borderId="4" xfId="1" applyFont="1" applyFill="1" applyBorder="1" applyAlignment="1">
      <alignment horizontal="right"/>
    </xf>
    <xf numFmtId="44" fontId="0" fillId="0" borderId="4" xfId="0" applyNumberFormat="1" applyFill="1" applyBorder="1" applyAlignment="1">
      <alignment horizontal="right" wrapText="1"/>
    </xf>
    <xf numFmtId="0" fontId="0" fillId="0" borderId="4" xfId="0" applyFill="1" applyBorder="1" applyAlignment="1">
      <alignment horizontal="center"/>
    </xf>
    <xf numFmtId="1" fontId="24" fillId="5" borderId="4" xfId="1" applyNumberFormat="1" applyFont="1" applyFill="1" applyBorder="1" applyAlignment="1">
      <alignment horizontal="center"/>
    </xf>
    <xf numFmtId="1" fontId="24" fillId="0" borderId="4" xfId="1" applyNumberFormat="1" applyFont="1" applyFill="1" applyBorder="1" applyAlignment="1"/>
    <xf numFmtId="165" fontId="24" fillId="0" borderId="4" xfId="1" applyNumberFormat="1" applyFont="1" applyFill="1" applyBorder="1" applyAlignment="1"/>
    <xf numFmtId="167" fontId="24" fillId="0" borderId="4" xfId="1" applyNumberFormat="1" applyFont="1" applyFill="1" applyBorder="1" applyAlignment="1"/>
    <xf numFmtId="9" fontId="24" fillId="0" borderId="0" xfId="1" applyNumberFormat="1" applyFont="1" applyFill="1" applyBorder="1" applyAlignment="1"/>
    <xf numFmtId="0" fontId="23" fillId="0" borderId="4" xfId="0" applyFont="1" applyFill="1" applyBorder="1" applyAlignment="1">
      <alignment wrapText="1"/>
    </xf>
    <xf numFmtId="0" fontId="23" fillId="5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wrapText="1"/>
    </xf>
    <xf numFmtId="44" fontId="23" fillId="0" borderId="4" xfId="1" applyFont="1" applyFill="1" applyBorder="1" applyAlignment="1">
      <alignment horizontal="right"/>
    </xf>
    <xf numFmtId="0" fontId="23" fillId="0" borderId="4" xfId="0" applyFont="1" applyFill="1" applyBorder="1" applyAlignment="1">
      <alignment horizontal="center"/>
    </xf>
    <xf numFmtId="9" fontId="23" fillId="0" borderId="0" xfId="0" applyNumberFormat="1" applyFont="1" applyFill="1" applyBorder="1" applyAlignment="1"/>
    <xf numFmtId="0" fontId="23" fillId="0" borderId="18" xfId="0" applyFont="1" applyFill="1" applyBorder="1" applyAlignment="1">
      <alignment wrapText="1"/>
    </xf>
    <xf numFmtId="0" fontId="23" fillId="0" borderId="18" xfId="0" applyFont="1" applyFill="1" applyBorder="1" applyAlignment="1">
      <alignment horizontal="center" wrapText="1"/>
    </xf>
    <xf numFmtId="44" fontId="23" fillId="0" borderId="18" xfId="1" applyFont="1" applyFill="1" applyBorder="1" applyAlignment="1">
      <alignment horizontal="right"/>
    </xf>
    <xf numFmtId="44" fontId="24" fillId="0" borderId="18" xfId="1" applyFont="1" applyFill="1" applyBorder="1" applyAlignment="1">
      <alignment horizontal="right"/>
    </xf>
    <xf numFmtId="0" fontId="0" fillId="0" borderId="18" xfId="0" applyFill="1" applyBorder="1" applyAlignment="1">
      <alignment horizontal="center"/>
    </xf>
    <xf numFmtId="1" fontId="24" fillId="5" borderId="18" xfId="1" applyNumberFormat="1" applyFont="1" applyFill="1" applyBorder="1" applyAlignment="1">
      <alignment horizontal="center"/>
    </xf>
    <xf numFmtId="1" fontId="24" fillId="0" borderId="18" xfId="1" applyNumberFormat="1" applyFont="1" applyFill="1" applyBorder="1" applyAlignment="1"/>
    <xf numFmtId="165" fontId="24" fillId="0" borderId="18" xfId="1" applyNumberFormat="1" applyFont="1" applyFill="1" applyBorder="1" applyAlignment="1"/>
    <xf numFmtId="167" fontId="24" fillId="0" borderId="18" xfId="1" applyNumberFormat="1" applyFont="1" applyFill="1" applyBorder="1" applyAlignment="1"/>
    <xf numFmtId="0" fontId="23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center" wrapText="1"/>
    </xf>
    <xf numFmtId="44" fontId="23" fillId="0" borderId="0" xfId="1" applyFont="1" applyFill="1" applyAlignment="1">
      <alignment horizontal="right"/>
    </xf>
    <xf numFmtId="0" fontId="23" fillId="0" borderId="0" xfId="0" applyFont="1" applyFill="1" applyAlignment="1">
      <alignment horizontal="center"/>
    </xf>
    <xf numFmtId="9" fontId="23" fillId="0" borderId="0" xfId="0" applyNumberFormat="1" applyFont="1" applyFill="1" applyAlignment="1"/>
    <xf numFmtId="0" fontId="0" fillId="0" borderId="0" xfId="0" applyFont="1" applyFill="1" applyAlignment="1"/>
    <xf numFmtId="0" fontId="23" fillId="0" borderId="0" xfId="0" applyFont="1" applyFill="1" applyAlignment="1">
      <alignment horizontal="left"/>
    </xf>
    <xf numFmtId="0" fontId="23" fillId="12" borderId="0" xfId="0" applyFont="1" applyFill="1" applyAlignment="1">
      <alignment horizontal="left"/>
    </xf>
    <xf numFmtId="0" fontId="23" fillId="12" borderId="0" xfId="0" applyFont="1" applyFill="1" applyAlignment="1">
      <alignment wrapText="1"/>
    </xf>
    <xf numFmtId="0" fontId="23" fillId="12" borderId="0" xfId="0" applyFont="1" applyFill="1" applyAlignment="1">
      <alignment horizontal="center" wrapText="1"/>
    </xf>
    <xf numFmtId="44" fontId="23" fillId="12" borderId="0" xfId="1" applyFont="1" applyFill="1" applyAlignment="1">
      <alignment horizontal="right"/>
    </xf>
    <xf numFmtId="0" fontId="23" fillId="12" borderId="0" xfId="0" applyFont="1" applyFill="1" applyAlignment="1">
      <alignment horizontal="center"/>
    </xf>
    <xf numFmtId="0" fontId="0" fillId="0" borderId="0" xfId="0" applyFont="1" applyAlignment="1"/>
    <xf numFmtId="0" fontId="23" fillId="12" borderId="0" xfId="0" applyFont="1" applyFill="1" applyAlignment="1"/>
    <xf numFmtId="9" fontId="23" fillId="12" borderId="0" xfId="0" applyNumberFormat="1" applyFont="1" applyFill="1" applyAlignment="1"/>
    <xf numFmtId="0" fontId="25" fillId="0" borderId="4" xfId="0" applyFont="1" applyFill="1" applyBorder="1" applyAlignment="1"/>
    <xf numFmtId="0" fontId="23" fillId="0" borderId="0" xfId="0" applyFont="1" applyFill="1" applyBorder="1" applyAlignment="1">
      <alignment horizontal="center" wrapText="1"/>
    </xf>
    <xf numFmtId="44" fontId="23" fillId="0" borderId="0" xfId="1" applyFont="1" applyFill="1" applyBorder="1" applyAlignment="1">
      <alignment horizontal="right"/>
    </xf>
    <xf numFmtId="9" fontId="0" fillId="0" borderId="0" xfId="0" applyNumberFormat="1" applyFill="1" applyBorder="1" applyAlignment="1">
      <alignment wrapText="1"/>
    </xf>
    <xf numFmtId="44" fontId="23" fillId="0" borderId="4" xfId="1" applyFont="1" applyFill="1" applyBorder="1" applyAlignment="1"/>
    <xf numFmtId="0" fontId="0" fillId="0" borderId="4" xfId="0" applyFont="1" applyFill="1" applyBorder="1" applyAlignment="1"/>
    <xf numFmtId="44" fontId="1" fillId="5" borderId="4" xfId="1" applyFont="1" applyFill="1" applyBorder="1" applyAlignment="1"/>
    <xf numFmtId="9" fontId="1" fillId="5" borderId="0" xfId="1" applyNumberFormat="1" applyFont="1" applyFill="1" applyBorder="1" applyAlignment="1"/>
    <xf numFmtId="0" fontId="0" fillId="0" borderId="4" xfId="0" applyFill="1" applyBorder="1" applyAlignment="1"/>
    <xf numFmtId="0" fontId="23" fillId="5" borderId="4" xfId="0" applyFont="1" applyFill="1" applyBorder="1" applyAlignment="1"/>
    <xf numFmtId="9" fontId="23" fillId="5" borderId="0" xfId="0" applyNumberFormat="1" applyFont="1" applyFill="1" applyBorder="1" applyAlignment="1"/>
    <xf numFmtId="44" fontId="0" fillId="0" borderId="4" xfId="0" applyNumberFormat="1" applyFont="1" applyFill="1" applyBorder="1" applyAlignment="1"/>
    <xf numFmtId="0" fontId="0" fillId="0" borderId="0" xfId="0" applyFill="1" applyAlignment="1">
      <alignment horizontal="right"/>
    </xf>
    <xf numFmtId="44" fontId="23" fillId="0" borderId="0" xfId="0" applyNumberFormat="1" applyFont="1" applyFill="1" applyAlignment="1"/>
    <xf numFmtId="44" fontId="1" fillId="0" borderId="4" xfId="1" applyFont="1" applyFill="1" applyBorder="1" applyAlignment="1"/>
    <xf numFmtId="44" fontId="23" fillId="12" borderId="4" xfId="1" applyFont="1" applyFill="1" applyBorder="1" applyAlignment="1"/>
    <xf numFmtId="0" fontId="23" fillId="12" borderId="0" xfId="0" applyFont="1" applyFill="1" applyBorder="1" applyAlignment="1">
      <alignment horizontal="center" wrapText="1"/>
    </xf>
    <xf numFmtId="44" fontId="23" fillId="0" borderId="8" xfId="1" applyFont="1" applyFill="1" applyBorder="1" applyAlignment="1"/>
    <xf numFmtId="44" fontId="25" fillId="0" borderId="10" xfId="0" applyNumberFormat="1" applyFont="1" applyFill="1" applyBorder="1" applyAlignment="1"/>
    <xf numFmtId="0" fontId="23" fillId="0" borderId="0" xfId="0" applyFont="1" applyFill="1" applyBorder="1" applyAlignment="1">
      <alignment wrapText="1"/>
    </xf>
    <xf numFmtId="0" fontId="26" fillId="0" borderId="4" xfId="0" applyFont="1" applyFill="1" applyBorder="1" applyAlignment="1">
      <alignment horizontal="left" vertical="top"/>
    </xf>
    <xf numFmtId="164" fontId="26" fillId="0" borderId="4" xfId="1" applyNumberFormat="1" applyFont="1" applyFill="1" applyBorder="1" applyAlignment="1">
      <alignment horizontal="right" vertical="top" wrapText="1"/>
    </xf>
    <xf numFmtId="170" fontId="28" fillId="0" borderId="4" xfId="0" applyNumberFormat="1" applyFont="1" applyFill="1" applyBorder="1" applyAlignment="1">
      <alignment horizontal="center" vertical="top" wrapText="1"/>
    </xf>
    <xf numFmtId="15" fontId="5" fillId="4" borderId="4" xfId="0" applyNumberFormat="1" applyFont="1" applyFill="1" applyBorder="1" applyAlignment="1" applyProtection="1">
      <alignment horizontal="center" vertical="center"/>
      <protection locked="0"/>
    </xf>
    <xf numFmtId="9" fontId="5" fillId="4" borderId="4" xfId="0" applyNumberFormat="1" applyFont="1" applyFill="1" applyBorder="1" applyAlignment="1" applyProtection="1">
      <alignment horizontal="center" vertical="center"/>
      <protection locked="0"/>
    </xf>
    <xf numFmtId="0" fontId="29" fillId="4" borderId="4" xfId="0" applyFont="1" applyFill="1" applyBorder="1" applyAlignment="1" applyProtection="1">
      <alignment horizontal="center" vertical="center"/>
      <protection locked="0"/>
    </xf>
    <xf numFmtId="0" fontId="27" fillId="0" borderId="4" xfId="0" applyFont="1" applyFill="1" applyBorder="1" applyAlignment="1">
      <alignment horizontal="left" vertical="top"/>
    </xf>
    <xf numFmtId="164" fontId="26" fillId="0" borderId="4" xfId="1" applyNumberFormat="1" applyFont="1" applyFill="1" applyBorder="1" applyAlignment="1">
      <alignment vertical="center" wrapText="1"/>
    </xf>
    <xf numFmtId="170" fontId="28" fillId="0" borderId="4" xfId="0" applyNumberFormat="1" applyFont="1" applyFill="1" applyBorder="1" applyAlignment="1">
      <alignment horizontal="center" vertical="center" wrapText="1"/>
    </xf>
    <xf numFmtId="164" fontId="26" fillId="0" borderId="4" xfId="1" applyNumberFormat="1" applyFont="1" applyFill="1" applyBorder="1" applyAlignment="1">
      <alignment vertical="top" wrapText="1"/>
    </xf>
    <xf numFmtId="164" fontId="26" fillId="0" borderId="4" xfId="1" applyNumberFormat="1" applyFont="1" applyFill="1" applyBorder="1" applyAlignment="1">
      <alignment horizontal="right" vertical="center" wrapText="1"/>
    </xf>
    <xf numFmtId="0" fontId="26" fillId="0" borderId="4" xfId="0" applyFont="1" applyFill="1" applyBorder="1" applyAlignment="1"/>
    <xf numFmtId="164" fontId="26" fillId="0" borderId="4" xfId="1" applyNumberFormat="1" applyFont="1" applyFill="1" applyBorder="1" applyAlignment="1">
      <alignment vertical="center"/>
    </xf>
    <xf numFmtId="0" fontId="26" fillId="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left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27" fillId="0" borderId="4" xfId="0" applyFont="1" applyFill="1" applyBorder="1" applyAlignment="1">
      <alignment horizontal="left" vertical="center"/>
    </xf>
    <xf numFmtId="0" fontId="26" fillId="0" borderId="18" xfId="0" applyFont="1" applyFill="1" applyBorder="1" applyAlignment="1">
      <alignment horizontal="left" vertical="top"/>
    </xf>
    <xf numFmtId="0" fontId="26" fillId="0" borderId="5" xfId="0" applyFont="1" applyFill="1" applyBorder="1" applyAlignment="1">
      <alignment horizontal="left" vertical="top"/>
    </xf>
    <xf numFmtId="170" fontId="28" fillId="0" borderId="5" xfId="0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39" fontId="26" fillId="0" borderId="4" xfId="0" applyNumberFormat="1" applyFont="1" applyFill="1" applyBorder="1" applyAlignment="1"/>
    <xf numFmtId="164" fontId="26" fillId="0" borderId="4" xfId="1" applyNumberFormat="1" applyFont="1" applyFill="1" applyBorder="1" applyAlignment="1">
      <alignment horizontal="right" vertical="center"/>
    </xf>
    <xf numFmtId="14" fontId="26" fillId="0" borderId="4" xfId="0" applyNumberFormat="1" applyFont="1" applyFill="1" applyBorder="1" applyAlignment="1"/>
    <xf numFmtId="0" fontId="26" fillId="0" borderId="4" xfId="0" applyFont="1" applyFill="1" applyBorder="1" applyAlignment="1">
      <alignment horizontal="left" vertical="top" wrapText="1"/>
    </xf>
    <xf numFmtId="164" fontId="28" fillId="0" borderId="4" xfId="1" applyNumberFormat="1" applyFont="1" applyFill="1" applyBorder="1" applyAlignment="1">
      <alignment vertical="top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15" fontId="0" fillId="0" borderId="4" xfId="0" applyNumberForma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center" vertical="center"/>
      <protection locked="0"/>
    </xf>
    <xf numFmtId="0" fontId="20" fillId="0" borderId="11" xfId="0" applyFont="1" applyBorder="1" applyAlignment="1">
      <alignment horizontal="left"/>
    </xf>
    <xf numFmtId="1" fontId="21" fillId="10" borderId="12" xfId="2" applyNumberFormat="1" applyFont="1" applyFill="1" applyBorder="1" applyAlignment="1">
      <alignment horizontal="center" wrapText="1"/>
    </xf>
    <xf numFmtId="0" fontId="21" fillId="10" borderId="12" xfId="2" applyNumberFormat="1" applyFont="1" applyFill="1" applyBorder="1" applyAlignment="1">
      <alignment horizontal="center" wrapText="1"/>
    </xf>
    <xf numFmtId="14" fontId="0" fillId="7" borderId="15" xfId="0" applyNumberFormat="1" applyFont="1" applyFill="1" applyBorder="1" applyAlignment="1">
      <alignment horizontal="center"/>
    </xf>
    <xf numFmtId="0" fontId="0" fillId="7" borderId="4" xfId="0" applyFill="1" applyBorder="1" applyAlignment="1">
      <alignment wrapText="1"/>
    </xf>
    <xf numFmtId="0" fontId="0" fillId="12" borderId="4" xfId="0" applyFill="1" applyBorder="1" applyAlignment="1">
      <alignment horizontal="center" wrapText="1"/>
    </xf>
    <xf numFmtId="44" fontId="16" fillId="7" borderId="4" xfId="1" applyFont="1" applyFill="1" applyBorder="1" applyAlignment="1">
      <alignment horizontal="right"/>
    </xf>
    <xf numFmtId="164" fontId="0" fillId="7" borderId="4" xfId="0" applyNumberFormat="1" applyFill="1" applyBorder="1" applyAlignment="1">
      <alignment horizontal="right" wrapText="1"/>
    </xf>
    <xf numFmtId="1" fontId="21" fillId="9" borderId="4" xfId="1" applyNumberFormat="1" applyFont="1" applyFill="1" applyBorder="1" applyAlignment="1">
      <alignment horizontal="center"/>
    </xf>
    <xf numFmtId="167" fontId="21" fillId="10" borderId="4" xfId="1" applyNumberFormat="1" applyFont="1" applyFill="1" applyBorder="1" applyAlignment="1"/>
    <xf numFmtId="9" fontId="0" fillId="0" borderId="4" xfId="0" applyNumberFormat="1" applyFont="1" applyBorder="1" applyAlignment="1"/>
    <xf numFmtId="0" fontId="0" fillId="7" borderId="4" xfId="0" applyFill="1" applyBorder="1" applyAlignment="1"/>
    <xf numFmtId="9" fontId="0" fillId="7" borderId="4" xfId="0" applyNumberFormat="1" applyFill="1" applyBorder="1" applyAlignment="1"/>
    <xf numFmtId="0" fontId="0" fillId="7" borderId="16" xfId="0" applyFill="1" applyBorder="1" applyAlignment="1"/>
    <xf numFmtId="9" fontId="0" fillId="0" borderId="4" xfId="0" applyNumberFormat="1" applyFont="1" applyFill="1" applyBorder="1" applyAlignment="1"/>
    <xf numFmtId="0" fontId="0" fillId="0" borderId="4" xfId="0" applyFont="1" applyFill="1" applyBorder="1" applyAlignment="1">
      <alignment horizontal="right"/>
    </xf>
    <xf numFmtId="44" fontId="22" fillId="0" borderId="4" xfId="1" applyFont="1" applyBorder="1" applyAlignment="1"/>
    <xf numFmtId="44" fontId="21" fillId="10" borderId="6" xfId="1" applyNumberFormat="1" applyFont="1" applyFill="1" applyBorder="1" applyAlignment="1"/>
    <xf numFmtId="44" fontId="21" fillId="10" borderId="6" xfId="1" applyFont="1" applyFill="1" applyBorder="1" applyAlignment="1"/>
    <xf numFmtId="44" fontId="22" fillId="0" borderId="22" xfId="1" applyFont="1" applyBorder="1" applyAlignment="1"/>
    <xf numFmtId="14" fontId="0" fillId="7" borderId="17" xfId="0" applyNumberFormat="1" applyFill="1" applyBorder="1" applyAlignment="1">
      <alignment horizontal="center"/>
    </xf>
    <xf numFmtId="0" fontId="20" fillId="7" borderId="18" xfId="0" applyFont="1" applyFill="1" applyBorder="1" applyAlignment="1">
      <alignment horizontal="right" wrapText="1"/>
    </xf>
    <xf numFmtId="0" fontId="0" fillId="7" borderId="18" xfId="0" applyFill="1" applyBorder="1" applyAlignment="1">
      <alignment wrapText="1"/>
    </xf>
    <xf numFmtId="44" fontId="16" fillId="7" borderId="18" xfId="1" applyFont="1" applyFill="1" applyBorder="1" applyAlignment="1"/>
    <xf numFmtId="44" fontId="16" fillId="7" borderId="23" xfId="1" applyFont="1" applyFill="1" applyBorder="1" applyAlignment="1"/>
    <xf numFmtId="164" fontId="16" fillId="7" borderId="9" xfId="1" applyNumberFormat="1" applyFont="1" applyFill="1" applyBorder="1" applyAlignment="1"/>
    <xf numFmtId="44" fontId="16" fillId="7" borderId="9" xfId="1" applyFont="1" applyFill="1" applyBorder="1" applyAlignment="1"/>
    <xf numFmtId="44" fontId="16" fillId="7" borderId="7" xfId="1" applyFont="1" applyFill="1" applyBorder="1" applyAlignment="1"/>
    <xf numFmtId="0" fontId="0" fillId="7" borderId="24" xfId="0" applyFill="1" applyBorder="1" applyAlignment="1"/>
    <xf numFmtId="0" fontId="0" fillId="7" borderId="18" xfId="0" applyFill="1" applyBorder="1" applyAlignment="1"/>
    <xf numFmtId="9" fontId="0" fillId="7" borderId="18" xfId="0" applyNumberFormat="1" applyFill="1" applyBorder="1" applyAlignment="1"/>
    <xf numFmtId="0" fontId="20" fillId="7" borderId="23" xfId="0" applyFont="1" applyFill="1" applyBorder="1" applyAlignment="1">
      <alignment horizontal="right"/>
    </xf>
    <xf numFmtId="164" fontId="20" fillId="7" borderId="9" xfId="1" applyNumberFormat="1" applyFont="1" applyFill="1" applyBorder="1" applyAlignment="1"/>
    <xf numFmtId="0" fontId="0" fillId="7" borderId="0" xfId="0" applyFont="1" applyFill="1"/>
    <xf numFmtId="0" fontId="0" fillId="7" borderId="4" xfId="0" applyFont="1" applyFill="1" applyBorder="1"/>
    <xf numFmtId="44" fontId="16" fillId="7" borderId="4" xfId="1" applyFont="1" applyFill="1" applyBorder="1"/>
    <xf numFmtId="0" fontId="0" fillId="7" borderId="0" xfId="0" applyFill="1" applyBorder="1" applyAlignment="1">
      <alignment wrapText="1"/>
    </xf>
    <xf numFmtId="44" fontId="0" fillId="7" borderId="4" xfId="0" applyNumberFormat="1" applyFont="1" applyFill="1" applyBorder="1" applyAlignment="1"/>
    <xf numFmtId="44" fontId="16" fillId="7" borderId="4" xfId="1" applyFont="1" applyFill="1" applyBorder="1" applyAlignment="1"/>
    <xf numFmtId="0" fontId="0" fillId="7" borderId="0" xfId="0" applyFont="1" applyFill="1" applyBorder="1" applyAlignment="1">
      <alignment wrapText="1"/>
    </xf>
    <xf numFmtId="0" fontId="0" fillId="7" borderId="4" xfId="0" applyFont="1" applyFill="1" applyBorder="1" applyAlignment="1">
      <alignment horizontal="center"/>
    </xf>
    <xf numFmtId="167" fontId="16" fillId="7" borderId="0" xfId="1" applyNumberFormat="1" applyFont="1" applyFill="1"/>
    <xf numFmtId="9" fontId="0" fillId="7" borderId="0" xfId="0" applyNumberFormat="1" applyFont="1" applyFill="1"/>
    <xf numFmtId="0" fontId="0" fillId="7" borderId="0" xfId="0" applyFont="1" applyFill="1" applyAlignment="1">
      <alignment horizontal="center"/>
    </xf>
    <xf numFmtId="44" fontId="16" fillId="7" borderId="0" xfId="1" applyFont="1" applyFill="1"/>
    <xf numFmtId="44" fontId="20" fillId="7" borderId="10" xfId="1" applyFont="1" applyFill="1" applyBorder="1"/>
    <xf numFmtId="5" fontId="14" fillId="5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5" borderId="0" xfId="0" applyFill="1" applyBorder="1" applyProtection="1">
      <protection locked="0"/>
    </xf>
    <xf numFmtId="1" fontId="0" fillId="0" borderId="4" xfId="0" applyNumberFormat="1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right" vertical="center"/>
      <protection locked="0"/>
    </xf>
    <xf numFmtId="164" fontId="31" fillId="0" borderId="4" xfId="0" applyNumberFormat="1" applyFont="1" applyFill="1" applyBorder="1" applyAlignment="1" applyProtection="1">
      <alignment horizontal="right" vertical="center"/>
      <protection locked="0"/>
    </xf>
    <xf numFmtId="9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165" fontId="31" fillId="0" borderId="4" xfId="0" applyNumberFormat="1" applyFont="1" applyFill="1" applyBorder="1" applyAlignment="1" applyProtection="1">
      <alignment horizontal="right" vertical="center"/>
      <protection locked="0"/>
    </xf>
    <xf numFmtId="164" fontId="32" fillId="0" borderId="4" xfId="0" applyNumberFormat="1" applyFont="1" applyFill="1" applyBorder="1" applyAlignment="1" applyProtection="1">
      <alignment horizontal="right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164" fontId="31" fillId="0" borderId="4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Protection="1">
      <protection locked="0"/>
    </xf>
    <xf numFmtId="0" fontId="30" fillId="0" borderId="0" xfId="0" applyFont="1" applyFill="1" applyBorder="1" applyAlignment="1" applyProtection="1">
      <alignment horizontal="right"/>
      <protection locked="0"/>
    </xf>
    <xf numFmtId="164" fontId="31" fillId="13" borderId="4" xfId="0" applyNumberFormat="1" applyFont="1" applyFill="1" applyBorder="1" applyAlignment="1" applyProtection="1">
      <alignment horizontal="right" vertical="center"/>
      <protection locked="0"/>
    </xf>
    <xf numFmtId="165" fontId="31" fillId="13" borderId="4" xfId="0" applyNumberFormat="1" applyFont="1" applyFill="1" applyBorder="1" applyAlignment="1" applyProtection="1">
      <alignment horizontal="right" vertical="center"/>
      <protection locked="0"/>
    </xf>
    <xf numFmtId="0" fontId="0" fillId="0" borderId="4" xfId="0" applyBorder="1"/>
    <xf numFmtId="3" fontId="0" fillId="4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30" fillId="0" borderId="4" xfId="0" applyFont="1" applyFill="1" applyBorder="1" applyAlignment="1" applyProtection="1">
      <alignment vertical="center"/>
      <protection locked="0"/>
    </xf>
    <xf numFmtId="15" fontId="30" fillId="4" borderId="4" xfId="0" applyNumberFormat="1" applyFont="1" applyFill="1" applyBorder="1" applyAlignment="1" applyProtection="1">
      <alignment horizontal="center" vertical="center"/>
      <protection locked="0"/>
    </xf>
    <xf numFmtId="0" fontId="30" fillId="0" borderId="4" xfId="0" applyFont="1" applyFill="1" applyBorder="1" applyAlignment="1" applyProtection="1">
      <alignment horizontal="center" vertical="center"/>
      <protection locked="0"/>
    </xf>
    <xf numFmtId="7" fontId="30" fillId="2" borderId="4" xfId="0" applyNumberFormat="1" applyFont="1" applyFill="1" applyBorder="1" applyAlignment="1" applyProtection="1">
      <alignment horizontal="right" vertical="center"/>
      <protection locked="0"/>
    </xf>
    <xf numFmtId="9" fontId="30" fillId="4" borderId="4" xfId="0" applyNumberFormat="1" applyFont="1" applyFill="1" applyBorder="1" applyAlignment="1" applyProtection="1">
      <alignment horizontal="center" vertical="center"/>
      <protection locked="0"/>
    </xf>
    <xf numFmtId="5" fontId="30" fillId="0" borderId="4" xfId="0" applyNumberFormat="1" applyFont="1" applyFill="1" applyBorder="1" applyAlignment="1" applyProtection="1">
      <alignment horizontal="right" vertical="center"/>
      <protection locked="0"/>
    </xf>
    <xf numFmtId="0" fontId="30" fillId="2" borderId="4" xfId="0" applyFont="1" applyFill="1" applyBorder="1" applyAlignment="1" applyProtection="1">
      <alignment horizontal="center" vertical="center"/>
      <protection locked="0"/>
    </xf>
    <xf numFmtId="2" fontId="30" fillId="0" borderId="4" xfId="0" applyNumberFormat="1" applyFont="1" applyFill="1" applyBorder="1" applyAlignment="1" applyProtection="1">
      <alignment horizontal="center" vertical="center"/>
      <protection locked="0"/>
    </xf>
    <xf numFmtId="5" fontId="30" fillId="0" borderId="4" xfId="0" applyNumberFormat="1" applyFont="1" applyFill="1" applyBorder="1" applyAlignment="1" applyProtection="1">
      <alignment horizontal="center" vertical="center"/>
      <protection locked="0"/>
    </xf>
    <xf numFmtId="3" fontId="30" fillId="0" borderId="4" xfId="0" applyNumberFormat="1" applyFont="1" applyFill="1" applyBorder="1" applyAlignment="1" applyProtection="1">
      <alignment horizontal="center" vertical="center"/>
      <protection locked="0"/>
    </xf>
    <xf numFmtId="37" fontId="30" fillId="0" borderId="4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/>
    <xf numFmtId="39" fontId="26" fillId="0" borderId="0" xfId="0" applyNumberFormat="1" applyFont="1" applyFill="1" applyBorder="1" applyAlignment="1"/>
    <xf numFmtId="170" fontId="28" fillId="0" borderId="18" xfId="0" applyNumberFormat="1" applyFont="1" applyFill="1" applyBorder="1" applyAlignment="1">
      <alignment horizontal="center" vertical="center" wrapText="1"/>
    </xf>
    <xf numFmtId="164" fontId="26" fillId="0" borderId="5" xfId="1" applyNumberFormat="1" applyFont="1" applyFill="1" applyBorder="1" applyAlignment="1">
      <alignment vertical="center" wrapText="1"/>
    </xf>
    <xf numFmtId="164" fontId="26" fillId="0" borderId="18" xfId="1" applyNumberFormat="1" applyFont="1" applyFill="1" applyBorder="1" applyAlignment="1">
      <alignment vertical="center" wrapText="1"/>
    </xf>
    <xf numFmtId="0" fontId="14" fillId="0" borderId="0" xfId="0" applyFont="1" applyFill="1" applyBorder="1" applyAlignment="1" applyProtection="1">
      <alignment horizontal="right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right"/>
      <protection locked="0"/>
    </xf>
  </cellXfs>
  <cellStyles count="5">
    <cellStyle name="Currency" xfId="1" builtinId="4"/>
    <cellStyle name="Normal" xfId="0" builtinId="0"/>
    <cellStyle name="Normal 3" xfId="3"/>
    <cellStyle name="Percent" xfId="2" builtinId="5"/>
    <cellStyle name="Percent 2" xfId="4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5"/>
  <sheetViews>
    <sheetView tabSelected="1" topLeftCell="A169" workbookViewId="0">
      <selection activeCell="E196" sqref="E196"/>
    </sheetView>
  </sheetViews>
  <sheetFormatPr defaultColWidth="9.140625" defaultRowHeight="15"/>
  <cols>
    <col min="1" max="1" width="51.28515625" style="3" customWidth="1"/>
    <col min="2" max="2" width="13.140625" style="3" customWidth="1"/>
    <col min="3" max="3" width="9.7109375" style="3" customWidth="1"/>
    <col min="4" max="4" width="11.5703125" style="3" bestFit="1" customWidth="1"/>
    <col min="5" max="5" width="10.140625" style="3" customWidth="1"/>
    <col min="6" max="6" width="13.28515625" style="3" customWidth="1"/>
    <col min="7" max="7" width="10.28515625" style="3" customWidth="1"/>
    <col min="8" max="8" width="9.140625" style="3" customWidth="1"/>
    <col min="9" max="9" width="14.7109375" style="3" customWidth="1"/>
    <col min="10" max="10" width="17.28515625" style="3" customWidth="1"/>
    <col min="11" max="12" width="12" style="3" customWidth="1"/>
    <col min="13" max="13" width="12.42578125" style="3" customWidth="1"/>
    <col min="14" max="14" width="12.42578125" style="3" hidden="1" customWidth="1"/>
    <col min="15" max="15" width="17" style="3" hidden="1" customWidth="1"/>
    <col min="16" max="16" width="11.28515625" style="3" hidden="1" customWidth="1"/>
    <col min="17" max="16384" width="9.140625" style="3"/>
  </cols>
  <sheetData>
    <row r="1" spans="1:19" ht="18.75">
      <c r="A1" s="1" t="s">
        <v>0</v>
      </c>
      <c r="B1" s="2"/>
      <c r="C1" s="2"/>
      <c r="D1" s="2"/>
      <c r="E1" s="2"/>
      <c r="F1" s="2"/>
    </row>
    <row r="2" spans="1:19" ht="15.75" thickBot="1">
      <c r="A2" s="4" t="s">
        <v>1</v>
      </c>
      <c r="B2" s="5" t="s">
        <v>2</v>
      </c>
      <c r="C2" s="6"/>
      <c r="D2" s="6"/>
      <c r="E2" s="6"/>
      <c r="F2" s="7"/>
      <c r="I2" s="8"/>
      <c r="J2" s="9"/>
      <c r="K2" s="10"/>
      <c r="L2" s="10"/>
      <c r="M2" s="11"/>
      <c r="N2" s="11"/>
      <c r="O2" s="11"/>
      <c r="P2" s="11"/>
    </row>
    <row r="3" spans="1:19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9" ht="15.75" thickBot="1">
      <c r="A4" s="4" t="s">
        <v>5</v>
      </c>
      <c r="B4" s="15" t="s">
        <v>6</v>
      </c>
      <c r="C4" s="13"/>
      <c r="D4" s="14"/>
      <c r="E4" s="14"/>
    </row>
    <row r="5" spans="1:19" ht="15.75">
      <c r="A5" s="4" t="s">
        <v>7</v>
      </c>
      <c r="B5" s="16">
        <f ca="1">NOW()</f>
        <v>43139.603965277776</v>
      </c>
      <c r="C5" s="17">
        <f ca="1">NOW()</f>
        <v>43139.603965277776</v>
      </c>
      <c r="D5" s="18"/>
      <c r="E5" s="18"/>
      <c r="H5" s="19" t="s">
        <v>8</v>
      </c>
    </row>
    <row r="6" spans="1:19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9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2"/>
      <c r="M7" s="389"/>
      <c r="N7" s="389"/>
      <c r="O7" s="389"/>
      <c r="P7" s="389"/>
    </row>
    <row r="8" spans="1:19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25" t="s">
        <v>22</v>
      </c>
      <c r="M8" s="26" t="s">
        <v>23</v>
      </c>
      <c r="N8" s="26"/>
      <c r="O8" s="26"/>
      <c r="P8" s="26"/>
    </row>
    <row r="9" spans="1:19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9">
      <c r="A10" s="44" t="s">
        <v>162</v>
      </c>
      <c r="B10" s="28">
        <v>31048</v>
      </c>
      <c r="C10" s="29">
        <v>50</v>
      </c>
      <c r="D10" s="30">
        <v>561785</v>
      </c>
      <c r="E10" s="39">
        <v>1</v>
      </c>
      <c r="F10" s="32">
        <f t="shared" ref="F10:F41" si="0">IF(P10&gt;0,(+D10-P10)*E10,E10*D10)</f>
        <v>561785</v>
      </c>
      <c r="G10" s="43">
        <v>50</v>
      </c>
      <c r="H10" s="40">
        <f t="shared" ref="H10:H41" si="1">IF(G10=" "," ",IF(+B10&lt;=367," ",(+$B$6-B10)/365.25))</f>
        <v>30.99520876112252</v>
      </c>
      <c r="I10" s="41">
        <f t="shared" ref="I10:I41" si="2">IF(+H10&gt;=G10,"--",F10/G10)</f>
        <v>11235.7</v>
      </c>
      <c r="J10" s="34">
        <f t="shared" ref="J10:J41" si="3">IF(+H10/G10&gt;1,F10,F10*H10/G10)</f>
        <v>348252.86707734427</v>
      </c>
      <c r="K10" s="34">
        <f t="shared" ref="K10:K41" si="4">IF(+F10=0," ",IF(+F10-J10&lt;=0,0,(F10-J10)))</f>
        <v>213532.13292265573</v>
      </c>
      <c r="L10" s="35">
        <v>0.8</v>
      </c>
      <c r="M10" s="36">
        <f>+K10*L10</f>
        <v>170825.70633812458</v>
      </c>
      <c r="N10" s="36"/>
      <c r="O10" s="36"/>
      <c r="P10" s="43"/>
    </row>
    <row r="11" spans="1:19">
      <c r="A11" s="44" t="s">
        <v>135</v>
      </c>
      <c r="B11" s="28">
        <v>31413</v>
      </c>
      <c r="C11" s="29">
        <v>50</v>
      </c>
      <c r="D11" s="30">
        <v>16565</v>
      </c>
      <c r="E11" s="39">
        <v>1</v>
      </c>
      <c r="F11" s="32">
        <f t="shared" si="0"/>
        <v>16565</v>
      </c>
      <c r="G11" s="43">
        <v>50</v>
      </c>
      <c r="H11" s="40">
        <f t="shared" si="1"/>
        <v>29.995893223819301</v>
      </c>
      <c r="I11" s="41">
        <f t="shared" si="2"/>
        <v>331.3</v>
      </c>
      <c r="J11" s="34">
        <f t="shared" si="3"/>
        <v>9937.6394250513349</v>
      </c>
      <c r="K11" s="34">
        <f t="shared" si="4"/>
        <v>6627.3605749486651</v>
      </c>
      <c r="L11" s="35">
        <v>0.8</v>
      </c>
      <c r="M11" s="36">
        <f>+K11*L11</f>
        <v>5301.8884599589328</v>
      </c>
      <c r="N11" s="36"/>
      <c r="O11" s="36"/>
      <c r="P11" s="36"/>
      <c r="R11" s="3" t="s">
        <v>587</v>
      </c>
      <c r="S11" s="3" t="s">
        <v>590</v>
      </c>
    </row>
    <row r="12" spans="1:19">
      <c r="A12" s="44" t="s">
        <v>136</v>
      </c>
      <c r="B12" s="28">
        <v>31413</v>
      </c>
      <c r="C12" s="29">
        <v>50</v>
      </c>
      <c r="D12" s="30">
        <v>16565</v>
      </c>
      <c r="E12" s="39">
        <v>1</v>
      </c>
      <c r="F12" s="32">
        <f t="shared" si="0"/>
        <v>16565</v>
      </c>
      <c r="G12" s="33">
        <v>50</v>
      </c>
      <c r="H12" s="40">
        <f t="shared" si="1"/>
        <v>29.995893223819301</v>
      </c>
      <c r="I12" s="41">
        <f t="shared" si="2"/>
        <v>331.3</v>
      </c>
      <c r="J12" s="34">
        <f t="shared" si="3"/>
        <v>9937.6394250513349</v>
      </c>
      <c r="K12" s="34">
        <f t="shared" si="4"/>
        <v>6627.3605749486651</v>
      </c>
      <c r="L12" s="35">
        <v>0.8</v>
      </c>
      <c r="M12" s="36">
        <f>+K12*L12</f>
        <v>5301.8884599589328</v>
      </c>
      <c r="N12" s="36"/>
      <c r="O12" s="36"/>
      <c r="P12" s="33"/>
      <c r="R12" s="3" t="s">
        <v>587</v>
      </c>
      <c r="S12" s="3" t="s">
        <v>590</v>
      </c>
    </row>
    <row r="13" spans="1:19">
      <c r="A13" s="44" t="s">
        <v>163</v>
      </c>
      <c r="B13" s="28">
        <v>35121</v>
      </c>
      <c r="C13" s="29">
        <v>20</v>
      </c>
      <c r="D13" s="30">
        <v>9697.7999999999993</v>
      </c>
      <c r="E13" s="39">
        <v>1</v>
      </c>
      <c r="F13" s="32">
        <f t="shared" si="0"/>
        <v>9697.7999999999993</v>
      </c>
      <c r="G13" s="43">
        <v>20</v>
      </c>
      <c r="H13" s="40">
        <f t="shared" si="1"/>
        <v>19.843942505133469</v>
      </c>
      <c r="I13" s="41">
        <f t="shared" si="2"/>
        <v>484.89</v>
      </c>
      <c r="J13" s="34">
        <f t="shared" si="3"/>
        <v>9622.1292813141663</v>
      </c>
      <c r="K13" s="34">
        <f t="shared" si="4"/>
        <v>75.670718685832981</v>
      </c>
      <c r="L13" s="35">
        <v>0.8</v>
      </c>
      <c r="M13" s="36">
        <f>+K13*L13</f>
        <v>60.536574948666384</v>
      </c>
      <c r="N13" s="36"/>
      <c r="O13" s="36"/>
      <c r="P13" s="43"/>
    </row>
    <row r="14" spans="1:19">
      <c r="A14" s="44" t="s">
        <v>164</v>
      </c>
      <c r="B14" s="48">
        <v>35436</v>
      </c>
      <c r="C14" s="29">
        <v>20</v>
      </c>
      <c r="D14" s="30">
        <v>9697.5</v>
      </c>
      <c r="E14" s="39">
        <v>1</v>
      </c>
      <c r="F14" s="32">
        <f t="shared" si="0"/>
        <v>9697.5</v>
      </c>
      <c r="G14" s="43">
        <v>20</v>
      </c>
      <c r="H14" s="40">
        <f t="shared" si="1"/>
        <v>18.981519507186857</v>
      </c>
      <c r="I14" s="41">
        <f t="shared" si="2"/>
        <v>484.875</v>
      </c>
      <c r="J14" s="34">
        <f t="shared" si="3"/>
        <v>9203.6642710472261</v>
      </c>
      <c r="K14" s="34">
        <f t="shared" si="4"/>
        <v>493.83572895277393</v>
      </c>
      <c r="L14" s="35">
        <v>0.8</v>
      </c>
      <c r="M14" s="36">
        <f>+K14*L14</f>
        <v>395.06858316221917</v>
      </c>
      <c r="N14" s="36"/>
      <c r="O14" s="36"/>
      <c r="P14" s="43"/>
    </row>
    <row r="15" spans="1:19">
      <c r="A15" s="44" t="s">
        <v>165</v>
      </c>
      <c r="B15" s="37">
        <v>35452</v>
      </c>
      <c r="C15" s="29">
        <v>20</v>
      </c>
      <c r="D15" s="38">
        <v>1557.5</v>
      </c>
      <c r="E15" s="39">
        <v>1</v>
      </c>
      <c r="F15" s="32">
        <f t="shared" si="0"/>
        <v>1557.5</v>
      </c>
      <c r="G15" s="33">
        <v>20</v>
      </c>
      <c r="H15" s="40">
        <f t="shared" si="1"/>
        <v>18.937713894592743</v>
      </c>
      <c r="I15" s="41">
        <f t="shared" si="2"/>
        <v>77.875</v>
      </c>
      <c r="J15" s="34">
        <f t="shared" si="3"/>
        <v>1474.7744695414099</v>
      </c>
      <c r="K15" s="34">
        <f t="shared" si="4"/>
        <v>82.725530458590129</v>
      </c>
      <c r="L15" s="35">
        <v>0.8</v>
      </c>
      <c r="M15" s="36">
        <v>0</v>
      </c>
      <c r="N15" s="36"/>
      <c r="O15" s="36"/>
      <c r="P15" s="42"/>
    </row>
    <row r="16" spans="1:19">
      <c r="A16" s="44" t="s">
        <v>137</v>
      </c>
      <c r="B16" s="28">
        <v>35452</v>
      </c>
      <c r="C16" s="29">
        <v>50</v>
      </c>
      <c r="D16" s="30">
        <v>4148</v>
      </c>
      <c r="E16" s="39">
        <v>1</v>
      </c>
      <c r="F16" s="32">
        <f t="shared" si="0"/>
        <v>4148</v>
      </c>
      <c r="G16" s="43">
        <v>50</v>
      </c>
      <c r="H16" s="40">
        <f t="shared" si="1"/>
        <v>18.937713894592743</v>
      </c>
      <c r="I16" s="41">
        <f t="shared" si="2"/>
        <v>82.96</v>
      </c>
      <c r="J16" s="34">
        <f t="shared" si="3"/>
        <v>1571.0727446954138</v>
      </c>
      <c r="K16" s="34">
        <f t="shared" si="4"/>
        <v>2576.9272553045862</v>
      </c>
      <c r="L16" s="35">
        <v>0.8</v>
      </c>
      <c r="M16" s="36">
        <f t="shared" ref="M16:M21" si="5">+K16*L16</f>
        <v>2061.541804243669</v>
      </c>
      <c r="N16" s="36"/>
      <c r="O16" s="36"/>
      <c r="P16" s="43"/>
    </row>
    <row r="17" spans="1:19">
      <c r="A17" s="44" t="s">
        <v>138</v>
      </c>
      <c r="B17" s="28">
        <v>35454</v>
      </c>
      <c r="C17" s="29">
        <v>50</v>
      </c>
      <c r="D17" s="30">
        <v>535.78</v>
      </c>
      <c r="E17" s="39">
        <v>1</v>
      </c>
      <c r="F17" s="32">
        <f t="shared" si="0"/>
        <v>535.78</v>
      </c>
      <c r="G17" s="43">
        <v>50</v>
      </c>
      <c r="H17" s="40">
        <f t="shared" si="1"/>
        <v>18.932238193018481</v>
      </c>
      <c r="I17" s="41">
        <f t="shared" si="2"/>
        <v>10.7156</v>
      </c>
      <c r="J17" s="34">
        <f t="shared" si="3"/>
        <v>202.87029158110883</v>
      </c>
      <c r="K17" s="34">
        <f t="shared" si="4"/>
        <v>332.90970841889111</v>
      </c>
      <c r="L17" s="35">
        <v>0.8</v>
      </c>
      <c r="M17" s="36">
        <f t="shared" si="5"/>
        <v>266.3277667351129</v>
      </c>
      <c r="N17" s="36"/>
      <c r="O17" s="36"/>
      <c r="P17" s="43"/>
    </row>
    <row r="18" spans="1:19">
      <c r="A18" s="44" t="s">
        <v>139</v>
      </c>
      <c r="B18" s="28">
        <v>35460</v>
      </c>
      <c r="C18" s="29">
        <v>50</v>
      </c>
      <c r="D18" s="30">
        <v>8087.5</v>
      </c>
      <c r="E18" s="39">
        <v>1</v>
      </c>
      <c r="F18" s="32">
        <f t="shared" si="0"/>
        <v>8087.5</v>
      </c>
      <c r="G18" s="43">
        <v>50</v>
      </c>
      <c r="H18" s="40">
        <f t="shared" si="1"/>
        <v>18.915811088295687</v>
      </c>
      <c r="I18" s="41">
        <f t="shared" si="2"/>
        <v>161.75</v>
      </c>
      <c r="J18" s="34">
        <f t="shared" si="3"/>
        <v>3059.6324435318274</v>
      </c>
      <c r="K18" s="34">
        <f t="shared" si="4"/>
        <v>5027.8675564681726</v>
      </c>
      <c r="L18" s="35">
        <v>0.8</v>
      </c>
      <c r="M18" s="36">
        <f t="shared" si="5"/>
        <v>4022.294045174538</v>
      </c>
      <c r="N18" s="36"/>
      <c r="O18" s="36"/>
      <c r="P18" s="43"/>
    </row>
    <row r="19" spans="1:19">
      <c r="A19" s="44" t="s">
        <v>140</v>
      </c>
      <c r="B19" s="28">
        <v>35465</v>
      </c>
      <c r="C19" s="29">
        <v>50</v>
      </c>
      <c r="D19" s="30">
        <v>16873.740000000002</v>
      </c>
      <c r="E19" s="39">
        <v>1</v>
      </c>
      <c r="F19" s="32">
        <f t="shared" si="0"/>
        <v>16873.740000000002</v>
      </c>
      <c r="G19" s="43">
        <v>50</v>
      </c>
      <c r="H19" s="40">
        <f t="shared" si="1"/>
        <v>18.902121834360027</v>
      </c>
      <c r="I19" s="41">
        <f t="shared" si="2"/>
        <v>337.47480000000002</v>
      </c>
      <c r="J19" s="34">
        <f t="shared" si="3"/>
        <v>6378.9897856262842</v>
      </c>
      <c r="K19" s="34">
        <f t="shared" si="4"/>
        <v>10494.750214373718</v>
      </c>
      <c r="L19" s="35">
        <v>0.8</v>
      </c>
      <c r="M19" s="36">
        <f t="shared" si="5"/>
        <v>8395.800171498975</v>
      </c>
      <c r="N19" s="36"/>
      <c r="O19" s="36"/>
      <c r="P19" s="43"/>
    </row>
    <row r="20" spans="1:19">
      <c r="A20" s="44" t="s">
        <v>141</v>
      </c>
      <c r="B20" s="28">
        <v>35466</v>
      </c>
      <c r="C20" s="29">
        <v>50</v>
      </c>
      <c r="D20" s="30">
        <v>362.27</v>
      </c>
      <c r="E20" s="39">
        <v>1</v>
      </c>
      <c r="F20" s="32">
        <f t="shared" si="0"/>
        <v>362.27</v>
      </c>
      <c r="G20" s="43">
        <v>50</v>
      </c>
      <c r="H20" s="40">
        <f t="shared" si="1"/>
        <v>18.899383983572896</v>
      </c>
      <c r="I20" s="41">
        <f t="shared" si="2"/>
        <v>7.2454000000000001</v>
      </c>
      <c r="J20" s="34">
        <f t="shared" si="3"/>
        <v>136.93359671457904</v>
      </c>
      <c r="K20" s="34">
        <f t="shared" si="4"/>
        <v>225.33640328542094</v>
      </c>
      <c r="L20" s="35">
        <v>0.8</v>
      </c>
      <c r="M20" s="36">
        <f t="shared" si="5"/>
        <v>180.26912262833676</v>
      </c>
      <c r="N20" s="36"/>
      <c r="O20" s="36"/>
      <c r="P20" s="43"/>
    </row>
    <row r="21" spans="1:19">
      <c r="A21" s="44" t="s">
        <v>142</v>
      </c>
      <c r="B21" s="28">
        <v>35474</v>
      </c>
      <c r="C21" s="29">
        <v>50</v>
      </c>
      <c r="D21" s="30">
        <v>286.43</v>
      </c>
      <c r="E21" s="39">
        <v>1</v>
      </c>
      <c r="F21" s="32">
        <f t="shared" si="0"/>
        <v>286.43</v>
      </c>
      <c r="G21" s="43">
        <v>50</v>
      </c>
      <c r="H21" s="40">
        <f t="shared" si="1"/>
        <v>18.87748117727584</v>
      </c>
      <c r="I21" s="41">
        <f t="shared" si="2"/>
        <v>5.7286000000000001</v>
      </c>
      <c r="J21" s="34">
        <f t="shared" si="3"/>
        <v>108.14153867214237</v>
      </c>
      <c r="K21" s="34">
        <f t="shared" si="4"/>
        <v>178.28846132785765</v>
      </c>
      <c r="L21" s="35">
        <v>0.8</v>
      </c>
      <c r="M21" s="36">
        <f t="shared" si="5"/>
        <v>142.63076906228613</v>
      </c>
      <c r="N21" s="36"/>
      <c r="O21" s="36"/>
      <c r="P21" s="43"/>
    </row>
    <row r="22" spans="1:19">
      <c r="A22" s="44" t="s">
        <v>166</v>
      </c>
      <c r="B22" s="37">
        <v>35499</v>
      </c>
      <c r="C22" s="29">
        <v>20</v>
      </c>
      <c r="D22" s="38">
        <v>1534.88</v>
      </c>
      <c r="E22" s="39">
        <v>1</v>
      </c>
      <c r="F22" s="32">
        <f t="shared" si="0"/>
        <v>1534.88</v>
      </c>
      <c r="G22" s="33">
        <v>20</v>
      </c>
      <c r="H22" s="40">
        <f t="shared" si="1"/>
        <v>18.809034907597535</v>
      </c>
      <c r="I22" s="41">
        <f t="shared" si="2"/>
        <v>76.744</v>
      </c>
      <c r="J22" s="34">
        <f t="shared" si="3"/>
        <v>1443.4805749486654</v>
      </c>
      <c r="K22" s="34">
        <f t="shared" si="4"/>
        <v>91.399425051334674</v>
      </c>
      <c r="L22" s="35">
        <v>0.8</v>
      </c>
      <c r="M22" s="36">
        <v>0</v>
      </c>
      <c r="N22" s="36"/>
      <c r="O22" s="36"/>
      <c r="P22" s="42"/>
    </row>
    <row r="23" spans="1:19">
      <c r="A23" s="44" t="s">
        <v>143</v>
      </c>
      <c r="B23" s="28">
        <v>35502</v>
      </c>
      <c r="C23" s="29">
        <v>50</v>
      </c>
      <c r="D23" s="30">
        <v>4265</v>
      </c>
      <c r="E23" s="39">
        <v>1</v>
      </c>
      <c r="F23" s="32">
        <f t="shared" si="0"/>
        <v>4265</v>
      </c>
      <c r="G23" s="43">
        <v>50</v>
      </c>
      <c r="H23" s="40">
        <f t="shared" si="1"/>
        <v>18.800821355236138</v>
      </c>
      <c r="I23" s="41">
        <f t="shared" si="2"/>
        <v>85.3</v>
      </c>
      <c r="J23" s="34">
        <f t="shared" si="3"/>
        <v>1603.7100616016426</v>
      </c>
      <c r="K23" s="34">
        <f t="shared" si="4"/>
        <v>2661.2899383983577</v>
      </c>
      <c r="L23" s="35">
        <v>0.8</v>
      </c>
      <c r="M23" s="36">
        <f t="shared" ref="M23:M59" si="6">+K23*L23</f>
        <v>2129.0319507186864</v>
      </c>
      <c r="N23" s="36"/>
      <c r="O23" s="36"/>
      <c r="P23" s="43"/>
    </row>
    <row r="24" spans="1:19">
      <c r="A24" s="44" t="s">
        <v>144</v>
      </c>
      <c r="B24" s="28">
        <v>35508</v>
      </c>
      <c r="C24" s="29">
        <v>50</v>
      </c>
      <c r="D24" s="30">
        <v>12142.5</v>
      </c>
      <c r="E24" s="39">
        <v>1</v>
      </c>
      <c r="F24" s="32">
        <f t="shared" si="0"/>
        <v>12142.5</v>
      </c>
      <c r="G24" s="43">
        <v>50</v>
      </c>
      <c r="H24" s="40">
        <f t="shared" si="1"/>
        <v>18.784394250513348</v>
      </c>
      <c r="I24" s="41">
        <f t="shared" si="2"/>
        <v>242.85</v>
      </c>
      <c r="J24" s="34">
        <f t="shared" si="3"/>
        <v>4561.7901437371665</v>
      </c>
      <c r="K24" s="34">
        <f t="shared" si="4"/>
        <v>7580.7098562628335</v>
      </c>
      <c r="L24" s="35">
        <v>0.8</v>
      </c>
      <c r="M24" s="36">
        <f t="shared" si="6"/>
        <v>6064.5678850102668</v>
      </c>
      <c r="N24" s="36"/>
      <c r="O24" s="36"/>
      <c r="P24" s="43"/>
    </row>
    <row r="25" spans="1:19">
      <c r="A25" s="44" t="s">
        <v>167</v>
      </c>
      <c r="B25" s="28">
        <v>35514</v>
      </c>
      <c r="C25" s="29">
        <v>20</v>
      </c>
      <c r="D25" s="30">
        <v>4170</v>
      </c>
      <c r="E25" s="39">
        <v>1</v>
      </c>
      <c r="F25" s="32">
        <f t="shared" si="0"/>
        <v>4170</v>
      </c>
      <c r="G25" s="43">
        <v>20</v>
      </c>
      <c r="H25" s="40">
        <f t="shared" si="1"/>
        <v>18.767967145790553</v>
      </c>
      <c r="I25" s="41">
        <f t="shared" si="2"/>
        <v>208.5</v>
      </c>
      <c r="J25" s="34">
        <f t="shared" si="3"/>
        <v>3913.1211498973303</v>
      </c>
      <c r="K25" s="34">
        <f t="shared" si="4"/>
        <v>256.87885010266973</v>
      </c>
      <c r="L25" s="35">
        <v>0.8</v>
      </c>
      <c r="M25" s="36">
        <f t="shared" si="6"/>
        <v>205.5030800821358</v>
      </c>
      <c r="N25" s="36"/>
      <c r="O25" s="36"/>
      <c r="P25" s="43"/>
    </row>
    <row r="26" spans="1:19">
      <c r="A26" s="44" t="s">
        <v>145</v>
      </c>
      <c r="B26" s="28">
        <v>35523</v>
      </c>
      <c r="C26" s="29">
        <v>50</v>
      </c>
      <c r="D26" s="30">
        <v>200</v>
      </c>
      <c r="E26" s="39">
        <v>1</v>
      </c>
      <c r="F26" s="32">
        <f t="shared" si="0"/>
        <v>200</v>
      </c>
      <c r="G26" s="43">
        <v>50</v>
      </c>
      <c r="H26" s="40">
        <f t="shared" si="1"/>
        <v>18.743326488706366</v>
      </c>
      <c r="I26" s="41">
        <f t="shared" si="2"/>
        <v>4</v>
      </c>
      <c r="J26" s="34">
        <f t="shared" si="3"/>
        <v>74.973305954825463</v>
      </c>
      <c r="K26" s="34">
        <f t="shared" si="4"/>
        <v>125.02669404517454</v>
      </c>
      <c r="L26" s="35">
        <v>0.8</v>
      </c>
      <c r="M26" s="36">
        <f t="shared" si="6"/>
        <v>100.02135523613964</v>
      </c>
      <c r="N26" s="36"/>
      <c r="O26" s="36"/>
      <c r="P26" s="43"/>
    </row>
    <row r="27" spans="1:19">
      <c r="A27" s="44" t="s">
        <v>168</v>
      </c>
      <c r="B27" s="28">
        <v>35544</v>
      </c>
      <c r="C27" s="29">
        <v>20</v>
      </c>
      <c r="D27" s="30">
        <v>9739.6299999999992</v>
      </c>
      <c r="E27" s="39">
        <v>1</v>
      </c>
      <c r="F27" s="32">
        <f t="shared" si="0"/>
        <v>9739.6299999999992</v>
      </c>
      <c r="G27" s="43">
        <v>20</v>
      </c>
      <c r="H27" s="40">
        <f t="shared" si="1"/>
        <v>18.68583162217659</v>
      </c>
      <c r="I27" s="41">
        <f t="shared" si="2"/>
        <v>486.98149999999998</v>
      </c>
      <c r="J27" s="34">
        <f t="shared" si="3"/>
        <v>9099.654312114988</v>
      </c>
      <c r="K27" s="34">
        <f t="shared" si="4"/>
        <v>639.97568788501121</v>
      </c>
      <c r="L27" s="35">
        <v>0.8</v>
      </c>
      <c r="M27" s="36">
        <f t="shared" si="6"/>
        <v>511.98055030800901</v>
      </c>
      <c r="N27" s="36"/>
      <c r="O27" s="36"/>
      <c r="P27" s="33"/>
      <c r="R27" s="3" t="s">
        <v>587</v>
      </c>
      <c r="S27" s="3" t="s">
        <v>591</v>
      </c>
    </row>
    <row r="28" spans="1:19">
      <c r="A28" s="44" t="s">
        <v>169</v>
      </c>
      <c r="B28" s="28">
        <v>35581</v>
      </c>
      <c r="C28" s="29">
        <v>20</v>
      </c>
      <c r="D28" s="30">
        <v>520</v>
      </c>
      <c r="E28" s="39">
        <v>1</v>
      </c>
      <c r="F28" s="32">
        <f t="shared" si="0"/>
        <v>520</v>
      </c>
      <c r="G28" s="43">
        <v>20</v>
      </c>
      <c r="H28" s="40">
        <f t="shared" si="1"/>
        <v>18.584531143052704</v>
      </c>
      <c r="I28" s="41">
        <f t="shared" si="2"/>
        <v>26</v>
      </c>
      <c r="J28" s="34">
        <f t="shared" si="3"/>
        <v>483.19780971937035</v>
      </c>
      <c r="K28" s="34">
        <f t="shared" si="4"/>
        <v>36.802190280629645</v>
      </c>
      <c r="L28" s="35">
        <v>0.8</v>
      </c>
      <c r="M28" s="36">
        <f t="shared" si="6"/>
        <v>29.441752224503716</v>
      </c>
      <c r="N28" s="36"/>
      <c r="O28" s="36"/>
      <c r="P28" s="43"/>
    </row>
    <row r="29" spans="1:19">
      <c r="A29" s="44" t="s">
        <v>146</v>
      </c>
      <c r="B29" s="28">
        <v>35581</v>
      </c>
      <c r="C29" s="29">
        <v>50</v>
      </c>
      <c r="D29" s="30">
        <v>1000</v>
      </c>
      <c r="E29" s="39">
        <v>1</v>
      </c>
      <c r="F29" s="32">
        <f t="shared" si="0"/>
        <v>1000</v>
      </c>
      <c r="G29" s="43">
        <v>50</v>
      </c>
      <c r="H29" s="40">
        <f t="shared" si="1"/>
        <v>18.584531143052704</v>
      </c>
      <c r="I29" s="41">
        <f t="shared" si="2"/>
        <v>20</v>
      </c>
      <c r="J29" s="34">
        <f t="shared" si="3"/>
        <v>371.69062286105407</v>
      </c>
      <c r="K29" s="34">
        <f t="shared" si="4"/>
        <v>628.30937713894593</v>
      </c>
      <c r="L29" s="35">
        <v>0.8</v>
      </c>
      <c r="M29" s="36">
        <f t="shared" si="6"/>
        <v>502.64750171115679</v>
      </c>
      <c r="N29" s="36"/>
      <c r="O29" s="36"/>
      <c r="P29" s="43"/>
    </row>
    <row r="30" spans="1:19">
      <c r="A30" s="47" t="s">
        <v>170</v>
      </c>
      <c r="B30" s="28">
        <v>35622</v>
      </c>
      <c r="C30" s="29">
        <v>20</v>
      </c>
      <c r="D30" s="30">
        <v>7453.99</v>
      </c>
      <c r="E30" s="39">
        <v>1</v>
      </c>
      <c r="F30" s="32">
        <f t="shared" si="0"/>
        <v>7453.99</v>
      </c>
      <c r="G30" s="43">
        <v>20</v>
      </c>
      <c r="H30" s="40">
        <f t="shared" si="1"/>
        <v>18.472279260780287</v>
      </c>
      <c r="I30" s="41">
        <f t="shared" si="2"/>
        <v>372.6995</v>
      </c>
      <c r="J30" s="34">
        <f t="shared" si="3"/>
        <v>6884.6092443531816</v>
      </c>
      <c r="K30" s="34">
        <f t="shared" si="4"/>
        <v>569.38075564681822</v>
      </c>
      <c r="L30" s="35">
        <v>0</v>
      </c>
      <c r="M30" s="36">
        <f t="shared" si="6"/>
        <v>0</v>
      </c>
      <c r="N30" s="36"/>
      <c r="O30" s="36"/>
      <c r="P30" s="43"/>
    </row>
    <row r="31" spans="1:19">
      <c r="A31" s="44" t="s">
        <v>147</v>
      </c>
      <c r="B31" s="28">
        <v>35720</v>
      </c>
      <c r="C31" s="29">
        <v>50</v>
      </c>
      <c r="D31" s="30">
        <v>1021.88</v>
      </c>
      <c r="E31" s="39">
        <v>1</v>
      </c>
      <c r="F31" s="32">
        <f t="shared" si="0"/>
        <v>1021.88</v>
      </c>
      <c r="G31" s="43">
        <v>50</v>
      </c>
      <c r="H31" s="40">
        <f t="shared" si="1"/>
        <v>18.203969883641342</v>
      </c>
      <c r="I31" s="41">
        <f t="shared" si="2"/>
        <v>20.4376</v>
      </c>
      <c r="J31" s="34">
        <f t="shared" si="3"/>
        <v>372.0454548939083</v>
      </c>
      <c r="K31" s="34">
        <f t="shared" si="4"/>
        <v>649.8345451060917</v>
      </c>
      <c r="L31" s="35">
        <v>0.8</v>
      </c>
      <c r="M31" s="36">
        <f t="shared" si="6"/>
        <v>519.86763608487342</v>
      </c>
      <c r="N31" s="36"/>
      <c r="O31" s="36"/>
      <c r="P31" s="33"/>
      <c r="R31" s="3" t="s">
        <v>587</v>
      </c>
      <c r="S31" s="3" t="s">
        <v>591</v>
      </c>
    </row>
    <row r="32" spans="1:19">
      <c r="A32" s="47" t="s">
        <v>171</v>
      </c>
      <c r="B32" s="28">
        <v>35853</v>
      </c>
      <c r="C32" s="29">
        <v>20</v>
      </c>
      <c r="D32" s="30">
        <v>2985.23</v>
      </c>
      <c r="E32" s="39">
        <v>1</v>
      </c>
      <c r="F32" s="32">
        <f t="shared" si="0"/>
        <v>2985.23</v>
      </c>
      <c r="G32" s="43">
        <v>20</v>
      </c>
      <c r="H32" s="40">
        <f t="shared" si="1"/>
        <v>17.839835728952771</v>
      </c>
      <c r="I32" s="41">
        <f t="shared" si="2"/>
        <v>149.26150000000001</v>
      </c>
      <c r="J32" s="34">
        <f t="shared" si="3"/>
        <v>2662.8006406570839</v>
      </c>
      <c r="K32" s="34">
        <f t="shared" si="4"/>
        <v>322.42935934291609</v>
      </c>
      <c r="L32" s="35">
        <v>0</v>
      </c>
      <c r="M32" s="36">
        <f t="shared" si="6"/>
        <v>0</v>
      </c>
      <c r="N32" s="36"/>
      <c r="O32" s="36"/>
      <c r="P32" s="43"/>
    </row>
    <row r="33" spans="1:19">
      <c r="A33" s="44" t="s">
        <v>172</v>
      </c>
      <c r="B33" s="28">
        <v>35863</v>
      </c>
      <c r="C33" s="29">
        <v>20</v>
      </c>
      <c r="D33" s="30">
        <v>75767.679999999993</v>
      </c>
      <c r="E33" s="39">
        <v>1</v>
      </c>
      <c r="F33" s="32">
        <f t="shared" si="0"/>
        <v>75767.679999999993</v>
      </c>
      <c r="G33" s="43">
        <v>20</v>
      </c>
      <c r="H33" s="40">
        <f t="shared" si="1"/>
        <v>17.812457221081452</v>
      </c>
      <c r="I33" s="41">
        <f t="shared" si="2"/>
        <v>3788.3839999999996</v>
      </c>
      <c r="J33" s="34">
        <f t="shared" si="3"/>
        <v>67480.427937029424</v>
      </c>
      <c r="K33" s="34">
        <f t="shared" si="4"/>
        <v>8287.2520629705687</v>
      </c>
      <c r="L33" s="35">
        <v>0</v>
      </c>
      <c r="M33" s="36">
        <f t="shared" si="6"/>
        <v>0</v>
      </c>
      <c r="N33" s="36"/>
      <c r="O33" s="36"/>
      <c r="P33" s="43"/>
    </row>
    <row r="34" spans="1:19" s="45" customFormat="1" ht="21" customHeight="1">
      <c r="A34" s="44" t="s">
        <v>148</v>
      </c>
      <c r="B34" s="28">
        <v>36305</v>
      </c>
      <c r="C34" s="29">
        <v>50</v>
      </c>
      <c r="D34" s="30">
        <v>740.43</v>
      </c>
      <c r="E34" s="39">
        <v>1</v>
      </c>
      <c r="F34" s="32">
        <f t="shared" si="0"/>
        <v>740.43</v>
      </c>
      <c r="G34" s="43">
        <v>50</v>
      </c>
      <c r="H34" s="40">
        <f t="shared" si="1"/>
        <v>16.602327173169062</v>
      </c>
      <c r="I34" s="41">
        <f t="shared" si="2"/>
        <v>14.808599999999998</v>
      </c>
      <c r="J34" s="34">
        <f t="shared" si="3"/>
        <v>245.85722217659134</v>
      </c>
      <c r="K34" s="34">
        <f t="shared" si="4"/>
        <v>494.57277782340861</v>
      </c>
      <c r="L34" s="35">
        <v>0.8</v>
      </c>
      <c r="M34" s="36">
        <f t="shared" si="6"/>
        <v>395.65822225872694</v>
      </c>
      <c r="N34" s="36"/>
      <c r="O34" s="36"/>
      <c r="P34" s="43"/>
      <c r="Q34" s="3"/>
      <c r="R34" s="3"/>
      <c r="S34" s="3"/>
    </row>
    <row r="35" spans="1:19" s="46" customFormat="1">
      <c r="A35" s="44" t="s">
        <v>149</v>
      </c>
      <c r="B35" s="28">
        <v>36305</v>
      </c>
      <c r="C35" s="29">
        <v>50</v>
      </c>
      <c r="D35" s="30">
        <v>9219.64</v>
      </c>
      <c r="E35" s="39">
        <v>1</v>
      </c>
      <c r="F35" s="32">
        <f t="shared" si="0"/>
        <v>9219.64</v>
      </c>
      <c r="G35" s="43">
        <v>50</v>
      </c>
      <c r="H35" s="40">
        <f t="shared" si="1"/>
        <v>16.602327173169062</v>
      </c>
      <c r="I35" s="41">
        <f t="shared" si="2"/>
        <v>184.39279999999999</v>
      </c>
      <c r="J35" s="34">
        <f t="shared" si="3"/>
        <v>3061.3495939767281</v>
      </c>
      <c r="K35" s="34">
        <f t="shared" si="4"/>
        <v>6158.2904060232713</v>
      </c>
      <c r="L35" s="35">
        <v>0.8</v>
      </c>
      <c r="M35" s="36">
        <f t="shared" si="6"/>
        <v>4926.6323248186172</v>
      </c>
      <c r="N35" s="36"/>
      <c r="O35" s="36"/>
      <c r="P35" s="43"/>
      <c r="Q35" s="3"/>
      <c r="R35" s="3"/>
      <c r="S35" s="3"/>
    </row>
    <row r="36" spans="1:19">
      <c r="A36" s="44" t="s">
        <v>150</v>
      </c>
      <c r="B36" s="28">
        <v>36318</v>
      </c>
      <c r="C36" s="29">
        <v>50</v>
      </c>
      <c r="D36" s="30">
        <v>750</v>
      </c>
      <c r="E36" s="39">
        <v>1</v>
      </c>
      <c r="F36" s="32">
        <f t="shared" si="0"/>
        <v>750</v>
      </c>
      <c r="G36" s="43">
        <v>50</v>
      </c>
      <c r="H36" s="40">
        <f t="shared" si="1"/>
        <v>16.566735112936346</v>
      </c>
      <c r="I36" s="41">
        <f t="shared" si="2"/>
        <v>15</v>
      </c>
      <c r="J36" s="34">
        <f t="shared" si="3"/>
        <v>248.50102669404518</v>
      </c>
      <c r="K36" s="34">
        <f t="shared" si="4"/>
        <v>501.49897330595479</v>
      </c>
      <c r="L36" s="35">
        <v>0.8</v>
      </c>
      <c r="M36" s="36">
        <f t="shared" si="6"/>
        <v>401.19917864476383</v>
      </c>
      <c r="N36" s="36"/>
      <c r="O36" s="36"/>
      <c r="P36" s="43"/>
    </row>
    <row r="37" spans="1:19">
      <c r="A37" s="47" t="s">
        <v>151</v>
      </c>
      <c r="B37" s="28">
        <v>36342</v>
      </c>
      <c r="C37" s="29">
        <v>50</v>
      </c>
      <c r="D37" s="30">
        <v>3562.5</v>
      </c>
      <c r="E37" s="39">
        <v>1</v>
      </c>
      <c r="F37" s="32">
        <f t="shared" si="0"/>
        <v>3562.5</v>
      </c>
      <c r="G37" s="43">
        <v>50</v>
      </c>
      <c r="H37" s="40">
        <f t="shared" si="1"/>
        <v>16.501026694045173</v>
      </c>
      <c r="I37" s="41">
        <f t="shared" si="2"/>
        <v>71.25</v>
      </c>
      <c r="J37" s="34">
        <f t="shared" si="3"/>
        <v>1175.6981519507185</v>
      </c>
      <c r="K37" s="34">
        <f t="shared" si="4"/>
        <v>2386.8018480492815</v>
      </c>
      <c r="L37" s="35">
        <v>0.8</v>
      </c>
      <c r="M37" s="36">
        <f t="shared" si="6"/>
        <v>1909.4414784394253</v>
      </c>
      <c r="N37" s="36"/>
      <c r="O37" s="36"/>
      <c r="P37" s="43"/>
    </row>
    <row r="38" spans="1:19">
      <c r="A38" s="44" t="s">
        <v>152</v>
      </c>
      <c r="B38" s="28">
        <v>36558</v>
      </c>
      <c r="C38" s="29">
        <v>50</v>
      </c>
      <c r="D38" s="30">
        <v>742.5</v>
      </c>
      <c r="E38" s="39">
        <v>1</v>
      </c>
      <c r="F38" s="32">
        <f t="shared" si="0"/>
        <v>742.5</v>
      </c>
      <c r="G38" s="43">
        <v>50</v>
      </c>
      <c r="H38" s="40">
        <f t="shared" si="1"/>
        <v>15.909650924024641</v>
      </c>
      <c r="I38" s="41">
        <f t="shared" si="2"/>
        <v>14.85</v>
      </c>
      <c r="J38" s="34">
        <f t="shared" si="3"/>
        <v>236.25831622176594</v>
      </c>
      <c r="K38" s="34">
        <f t="shared" si="4"/>
        <v>506.24168377823406</v>
      </c>
      <c r="L38" s="35">
        <v>0.8</v>
      </c>
      <c r="M38" s="36">
        <f t="shared" si="6"/>
        <v>404.99334702258727</v>
      </c>
      <c r="N38" s="36"/>
      <c r="O38" s="36"/>
      <c r="P38" s="43"/>
    </row>
    <row r="39" spans="1:19">
      <c r="A39" s="44" t="s">
        <v>153</v>
      </c>
      <c r="B39" s="28">
        <v>36656</v>
      </c>
      <c r="C39" s="29">
        <v>50</v>
      </c>
      <c r="D39" s="30">
        <v>964.65</v>
      </c>
      <c r="E39" s="39">
        <v>1</v>
      </c>
      <c r="F39" s="32">
        <f t="shared" si="0"/>
        <v>964.65</v>
      </c>
      <c r="G39" s="43">
        <v>50</v>
      </c>
      <c r="H39" s="40">
        <f t="shared" si="1"/>
        <v>15.641341546885695</v>
      </c>
      <c r="I39" s="41">
        <f t="shared" si="2"/>
        <v>19.292999999999999</v>
      </c>
      <c r="J39" s="34">
        <f t="shared" si="3"/>
        <v>301.76840246406567</v>
      </c>
      <c r="K39" s="34">
        <f t="shared" si="4"/>
        <v>662.88159753593436</v>
      </c>
      <c r="L39" s="35">
        <v>0.8</v>
      </c>
      <c r="M39" s="36">
        <f t="shared" si="6"/>
        <v>530.30527802874747</v>
      </c>
      <c r="N39" s="36"/>
      <c r="O39" s="36"/>
      <c r="P39" s="43"/>
    </row>
    <row r="40" spans="1:19">
      <c r="A40" s="44" t="s">
        <v>154</v>
      </c>
      <c r="B40" s="28">
        <v>36679</v>
      </c>
      <c r="C40" s="29">
        <v>50</v>
      </c>
      <c r="D40" s="30">
        <v>5217</v>
      </c>
      <c r="E40" s="39">
        <v>1</v>
      </c>
      <c r="F40" s="32">
        <f t="shared" si="0"/>
        <v>5217</v>
      </c>
      <c r="G40" s="43">
        <v>50</v>
      </c>
      <c r="H40" s="40">
        <f t="shared" si="1"/>
        <v>15.578370978781656</v>
      </c>
      <c r="I40" s="41">
        <f t="shared" si="2"/>
        <v>104.34</v>
      </c>
      <c r="J40" s="34">
        <f t="shared" si="3"/>
        <v>1625.4472279260779</v>
      </c>
      <c r="K40" s="34">
        <f t="shared" si="4"/>
        <v>3591.5527720739219</v>
      </c>
      <c r="L40" s="35">
        <v>0.8</v>
      </c>
      <c r="M40" s="36">
        <f t="shared" si="6"/>
        <v>2873.2422176591376</v>
      </c>
      <c r="N40" s="36"/>
      <c r="O40" s="36"/>
      <c r="P40" s="43"/>
    </row>
    <row r="41" spans="1:19">
      <c r="A41" s="44" t="s">
        <v>173</v>
      </c>
      <c r="B41" s="28">
        <v>37060</v>
      </c>
      <c r="C41" s="29">
        <v>20</v>
      </c>
      <c r="D41" s="30">
        <v>80710</v>
      </c>
      <c r="E41" s="39">
        <v>1</v>
      </c>
      <c r="F41" s="32">
        <f t="shared" si="0"/>
        <v>80710</v>
      </c>
      <c r="G41" s="43">
        <v>20</v>
      </c>
      <c r="H41" s="40">
        <f t="shared" si="1"/>
        <v>14.535249828884325</v>
      </c>
      <c r="I41" s="41">
        <f t="shared" si="2"/>
        <v>4035.5</v>
      </c>
      <c r="J41" s="34">
        <f t="shared" si="3"/>
        <v>58657.000684462699</v>
      </c>
      <c r="K41" s="34">
        <f t="shared" si="4"/>
        <v>22052.999315537301</v>
      </c>
      <c r="L41" s="35">
        <v>0</v>
      </c>
      <c r="M41" s="36">
        <f t="shared" si="6"/>
        <v>0</v>
      </c>
      <c r="N41" s="36"/>
      <c r="O41" s="36"/>
      <c r="P41" s="43"/>
    </row>
    <row r="42" spans="1:19">
      <c r="A42" s="44" t="s">
        <v>174</v>
      </c>
      <c r="B42" s="28">
        <v>37068</v>
      </c>
      <c r="C42" s="29">
        <v>20</v>
      </c>
      <c r="D42" s="30">
        <v>607.36</v>
      </c>
      <c r="E42" s="39">
        <v>1</v>
      </c>
      <c r="F42" s="32">
        <f t="shared" ref="F42:F73" si="7">IF(P42&gt;0,(+D42-P42)*E42,E42*D42)</f>
        <v>607.36</v>
      </c>
      <c r="G42" s="43">
        <v>20</v>
      </c>
      <c r="H42" s="40">
        <f t="shared" ref="H42:H73" si="8">IF(G42=" "," ",IF(+B42&lt;=367," ",(+$B$6-B42)/365.25))</f>
        <v>14.513347022587268</v>
      </c>
      <c r="I42" s="41">
        <f t="shared" ref="I42:I73" si="9">IF(+H42&gt;=G42,"--",F42/G42)</f>
        <v>30.368000000000002</v>
      </c>
      <c r="J42" s="34">
        <f t="shared" ref="J42:J73" si="10">IF(+H42/G42&gt;1,F42,F42*H42/G42)</f>
        <v>440.74132238193016</v>
      </c>
      <c r="K42" s="34">
        <f t="shared" ref="K42:K73" si="11">IF(+F42=0," ",IF(+F42-J42&lt;=0,0,(F42-J42)))</f>
        <v>166.61867761806985</v>
      </c>
      <c r="L42" s="35">
        <v>0</v>
      </c>
      <c r="M42" s="36">
        <f t="shared" si="6"/>
        <v>0</v>
      </c>
      <c r="N42" s="36"/>
      <c r="O42" s="36"/>
      <c r="P42" s="43"/>
    </row>
    <row r="43" spans="1:19">
      <c r="A43" s="44" t="s">
        <v>175</v>
      </c>
      <c r="B43" s="28">
        <v>37111</v>
      </c>
      <c r="C43" s="29">
        <v>20</v>
      </c>
      <c r="D43" s="30">
        <v>1212.4000000000001</v>
      </c>
      <c r="E43" s="39">
        <v>1</v>
      </c>
      <c r="F43" s="32">
        <f t="shared" si="7"/>
        <v>1212.4000000000001</v>
      </c>
      <c r="G43" s="43">
        <v>20</v>
      </c>
      <c r="H43" s="40">
        <f t="shared" si="8"/>
        <v>14.395619438740589</v>
      </c>
      <c r="I43" s="41">
        <f t="shared" si="9"/>
        <v>60.620000000000005</v>
      </c>
      <c r="J43" s="34">
        <f t="shared" si="10"/>
        <v>872.66245037645456</v>
      </c>
      <c r="K43" s="34">
        <f t="shared" si="11"/>
        <v>339.73754962354553</v>
      </c>
      <c r="L43" s="35">
        <v>0</v>
      </c>
      <c r="M43" s="36">
        <f t="shared" si="6"/>
        <v>0</v>
      </c>
      <c r="N43" s="36"/>
      <c r="O43" s="36"/>
      <c r="P43" s="43"/>
    </row>
    <row r="44" spans="1:19">
      <c r="A44" s="47" t="s">
        <v>176</v>
      </c>
      <c r="B44" s="28">
        <v>37288</v>
      </c>
      <c r="C44" s="29">
        <v>20</v>
      </c>
      <c r="D44" s="30">
        <v>1072.79</v>
      </c>
      <c r="E44" s="39">
        <v>1</v>
      </c>
      <c r="F44" s="32">
        <f t="shared" si="7"/>
        <v>1072.79</v>
      </c>
      <c r="G44" s="43">
        <v>20</v>
      </c>
      <c r="H44" s="40">
        <f t="shared" si="8"/>
        <v>13.911019849418206</v>
      </c>
      <c r="I44" s="41">
        <f t="shared" si="9"/>
        <v>53.639499999999998</v>
      </c>
      <c r="J44" s="34">
        <f t="shared" si="10"/>
        <v>746.18014921286783</v>
      </c>
      <c r="K44" s="34">
        <f t="shared" si="11"/>
        <v>326.60985078713213</v>
      </c>
      <c r="L44" s="35">
        <v>0</v>
      </c>
      <c r="M44" s="36">
        <f t="shared" si="6"/>
        <v>0</v>
      </c>
      <c r="N44" s="36"/>
      <c r="O44" s="36"/>
      <c r="P44" s="43"/>
    </row>
    <row r="45" spans="1:19">
      <c r="A45" s="44" t="s">
        <v>177</v>
      </c>
      <c r="B45" s="28">
        <v>37386</v>
      </c>
      <c r="C45" s="29">
        <v>20</v>
      </c>
      <c r="D45" s="30">
        <v>28343.1</v>
      </c>
      <c r="E45" s="39">
        <v>1</v>
      </c>
      <c r="F45" s="32">
        <f t="shared" si="7"/>
        <v>28343.1</v>
      </c>
      <c r="G45" s="43">
        <v>20</v>
      </c>
      <c r="H45" s="40">
        <f t="shared" si="8"/>
        <v>13.64271047227926</v>
      </c>
      <c r="I45" s="41">
        <f t="shared" si="9"/>
        <v>1417.155</v>
      </c>
      <c r="J45" s="34">
        <f t="shared" si="10"/>
        <v>19333.835359342913</v>
      </c>
      <c r="K45" s="34">
        <f t="shared" si="11"/>
        <v>9009.2646406570857</v>
      </c>
      <c r="L45" s="35">
        <v>0</v>
      </c>
      <c r="M45" s="36">
        <f t="shared" si="6"/>
        <v>0</v>
      </c>
      <c r="N45" s="36"/>
      <c r="O45" s="36"/>
      <c r="P45" s="43"/>
    </row>
    <row r="46" spans="1:19">
      <c r="A46" s="44" t="s">
        <v>178</v>
      </c>
      <c r="B46" s="28">
        <v>37427</v>
      </c>
      <c r="C46" s="29">
        <v>20</v>
      </c>
      <c r="D46" s="30">
        <v>4751</v>
      </c>
      <c r="E46" s="39">
        <v>1</v>
      </c>
      <c r="F46" s="32">
        <f t="shared" si="7"/>
        <v>4751</v>
      </c>
      <c r="G46" s="43">
        <v>20</v>
      </c>
      <c r="H46" s="40">
        <f t="shared" si="8"/>
        <v>13.530458590006845</v>
      </c>
      <c r="I46" s="41">
        <f t="shared" si="9"/>
        <v>237.55</v>
      </c>
      <c r="J46" s="34">
        <f t="shared" si="10"/>
        <v>3214.1604380561262</v>
      </c>
      <c r="K46" s="34">
        <f t="shared" si="11"/>
        <v>1536.8395619438738</v>
      </c>
      <c r="L46" s="35">
        <v>0</v>
      </c>
      <c r="M46" s="36">
        <f t="shared" si="6"/>
        <v>0</v>
      </c>
      <c r="N46" s="36"/>
      <c r="O46" s="36"/>
      <c r="P46" s="43"/>
    </row>
    <row r="47" spans="1:19">
      <c r="A47" s="44" t="s">
        <v>179</v>
      </c>
      <c r="B47" s="28">
        <v>37508</v>
      </c>
      <c r="C47" s="29">
        <v>20</v>
      </c>
      <c r="D47" s="30">
        <v>402.93</v>
      </c>
      <c r="E47" s="39">
        <v>1</v>
      </c>
      <c r="F47" s="32">
        <f t="shared" si="7"/>
        <v>402.93</v>
      </c>
      <c r="G47" s="43">
        <v>20</v>
      </c>
      <c r="H47" s="40">
        <f t="shared" si="8"/>
        <v>13.308692676249144</v>
      </c>
      <c r="I47" s="41">
        <f t="shared" si="9"/>
        <v>20.1465</v>
      </c>
      <c r="J47" s="34">
        <f t="shared" si="10"/>
        <v>268.12357700205337</v>
      </c>
      <c r="K47" s="34">
        <f t="shared" si="11"/>
        <v>134.80642299794664</v>
      </c>
      <c r="L47" s="35">
        <v>0</v>
      </c>
      <c r="M47" s="36">
        <f t="shared" si="6"/>
        <v>0</v>
      </c>
      <c r="N47" s="36"/>
      <c r="O47" s="36"/>
      <c r="P47" s="43"/>
    </row>
    <row r="48" spans="1:19">
      <c r="A48" s="44" t="s">
        <v>180</v>
      </c>
      <c r="B48" s="28">
        <v>37509</v>
      </c>
      <c r="C48" s="29">
        <v>20</v>
      </c>
      <c r="D48" s="30">
        <v>405.02</v>
      </c>
      <c r="E48" s="39">
        <v>1</v>
      </c>
      <c r="F48" s="32">
        <f t="shared" si="7"/>
        <v>405.02</v>
      </c>
      <c r="G48" s="43">
        <v>20</v>
      </c>
      <c r="H48" s="40">
        <f t="shared" si="8"/>
        <v>13.305954825462011</v>
      </c>
      <c r="I48" s="41">
        <f t="shared" si="9"/>
        <v>20.250999999999998</v>
      </c>
      <c r="J48" s="34">
        <f t="shared" si="10"/>
        <v>269.45889117043117</v>
      </c>
      <c r="K48" s="34">
        <f t="shared" si="11"/>
        <v>135.56110882956881</v>
      </c>
      <c r="L48" s="35">
        <v>0</v>
      </c>
      <c r="M48" s="36">
        <f t="shared" si="6"/>
        <v>0</v>
      </c>
      <c r="N48" s="36"/>
      <c r="O48" s="36"/>
      <c r="P48" s="43"/>
    </row>
    <row r="49" spans="1:16">
      <c r="A49" s="44" t="s">
        <v>181</v>
      </c>
      <c r="B49" s="28">
        <v>37737</v>
      </c>
      <c r="C49" s="29">
        <v>20</v>
      </c>
      <c r="D49" s="30">
        <v>3381.07</v>
      </c>
      <c r="E49" s="39">
        <v>1</v>
      </c>
      <c r="F49" s="32">
        <f t="shared" si="7"/>
        <v>3381.07</v>
      </c>
      <c r="G49" s="43">
        <v>20</v>
      </c>
      <c r="H49" s="40">
        <f t="shared" si="8"/>
        <v>12.681724845995893</v>
      </c>
      <c r="I49" s="41">
        <f t="shared" si="9"/>
        <v>169.05350000000001</v>
      </c>
      <c r="J49" s="34">
        <f t="shared" si="10"/>
        <v>2143.8899712525667</v>
      </c>
      <c r="K49" s="34">
        <f t="shared" si="11"/>
        <v>1237.1800287474334</v>
      </c>
      <c r="L49" s="35">
        <v>0</v>
      </c>
      <c r="M49" s="36">
        <f t="shared" si="6"/>
        <v>0</v>
      </c>
      <c r="N49" s="36"/>
      <c r="O49" s="36"/>
      <c r="P49" s="43"/>
    </row>
    <row r="50" spans="1:16">
      <c r="A50" s="44" t="s">
        <v>182</v>
      </c>
      <c r="B50" s="28">
        <v>37966</v>
      </c>
      <c r="C50" s="29">
        <v>20</v>
      </c>
      <c r="D50" s="30">
        <v>4680</v>
      </c>
      <c r="E50" s="39">
        <v>1</v>
      </c>
      <c r="F50" s="32">
        <f t="shared" si="7"/>
        <v>4680</v>
      </c>
      <c r="G50" s="43">
        <v>20</v>
      </c>
      <c r="H50" s="40">
        <f t="shared" si="8"/>
        <v>12.054757015742641</v>
      </c>
      <c r="I50" s="41">
        <f t="shared" si="9"/>
        <v>234</v>
      </c>
      <c r="J50" s="34">
        <f t="shared" si="10"/>
        <v>2820.8131416837778</v>
      </c>
      <c r="K50" s="34">
        <f t="shared" si="11"/>
        <v>1859.1868583162222</v>
      </c>
      <c r="L50" s="35">
        <v>0</v>
      </c>
      <c r="M50" s="36">
        <f t="shared" si="6"/>
        <v>0</v>
      </c>
      <c r="N50" s="36"/>
      <c r="O50" s="36"/>
      <c r="P50" s="43"/>
    </row>
    <row r="51" spans="1:16">
      <c r="A51" s="44" t="s">
        <v>155</v>
      </c>
      <c r="B51" s="28">
        <v>38222</v>
      </c>
      <c r="C51" s="29">
        <v>50</v>
      </c>
      <c r="D51" s="30">
        <v>2750.83</v>
      </c>
      <c r="E51" s="39">
        <v>1</v>
      </c>
      <c r="F51" s="32">
        <f t="shared" si="7"/>
        <v>2750.83</v>
      </c>
      <c r="G51" s="43">
        <v>50</v>
      </c>
      <c r="H51" s="40">
        <f t="shared" si="8"/>
        <v>11.353867214236825</v>
      </c>
      <c r="I51" s="41">
        <f t="shared" si="9"/>
        <v>55.016599999999997</v>
      </c>
      <c r="J51" s="34">
        <f t="shared" si="10"/>
        <v>624.65117097878169</v>
      </c>
      <c r="K51" s="34">
        <f t="shared" si="11"/>
        <v>2126.178829021218</v>
      </c>
      <c r="L51" s="35">
        <v>0</v>
      </c>
      <c r="M51" s="36">
        <f t="shared" si="6"/>
        <v>0</v>
      </c>
      <c r="N51" s="36"/>
      <c r="O51" s="36"/>
      <c r="P51" s="43"/>
    </row>
    <row r="52" spans="1:16">
      <c r="A52" s="44" t="s">
        <v>125</v>
      </c>
      <c r="B52" s="28">
        <v>38261</v>
      </c>
      <c r="C52" s="29">
        <v>50</v>
      </c>
      <c r="D52" s="30">
        <v>1403.27</v>
      </c>
      <c r="E52" s="39">
        <v>1</v>
      </c>
      <c r="F52" s="32">
        <f t="shared" si="7"/>
        <v>1403.27</v>
      </c>
      <c r="G52" s="43">
        <v>50</v>
      </c>
      <c r="H52" s="40">
        <f t="shared" si="8"/>
        <v>11.247091033538672</v>
      </c>
      <c r="I52" s="41">
        <f t="shared" si="9"/>
        <v>28.0654</v>
      </c>
      <c r="J52" s="34">
        <f t="shared" si="10"/>
        <v>315.65410869267623</v>
      </c>
      <c r="K52" s="34">
        <f t="shared" si="11"/>
        <v>1087.6158913073236</v>
      </c>
      <c r="L52" s="35">
        <v>0</v>
      </c>
      <c r="M52" s="36">
        <f t="shared" si="6"/>
        <v>0</v>
      </c>
      <c r="N52" s="36"/>
      <c r="O52" s="36"/>
      <c r="P52" s="43"/>
    </row>
    <row r="53" spans="1:16">
      <c r="A53" s="44" t="s">
        <v>126</v>
      </c>
      <c r="B53" s="28">
        <v>38492</v>
      </c>
      <c r="C53" s="29">
        <v>50</v>
      </c>
      <c r="D53" s="30">
        <v>6487.17</v>
      </c>
      <c r="E53" s="39">
        <v>1</v>
      </c>
      <c r="F53" s="32">
        <f t="shared" si="7"/>
        <v>6487.17</v>
      </c>
      <c r="G53" s="43">
        <v>50</v>
      </c>
      <c r="H53" s="40">
        <f t="shared" si="8"/>
        <v>10.614647501711156</v>
      </c>
      <c r="I53" s="41">
        <f t="shared" si="9"/>
        <v>129.74340000000001</v>
      </c>
      <c r="J53" s="34">
        <f t="shared" si="10"/>
        <v>1377.1804566735111</v>
      </c>
      <c r="K53" s="34">
        <f t="shared" si="11"/>
        <v>5109.9895433264892</v>
      </c>
      <c r="L53" s="35">
        <v>0</v>
      </c>
      <c r="M53" s="36">
        <f t="shared" si="6"/>
        <v>0</v>
      </c>
      <c r="N53" s="36"/>
      <c r="O53" s="36"/>
      <c r="P53" s="43"/>
    </row>
    <row r="54" spans="1:16">
      <c r="A54" s="44" t="s">
        <v>156</v>
      </c>
      <c r="B54" s="28">
        <v>38548</v>
      </c>
      <c r="C54" s="29">
        <v>50</v>
      </c>
      <c r="D54" s="30">
        <v>11589</v>
      </c>
      <c r="E54" s="39">
        <v>1</v>
      </c>
      <c r="F54" s="32">
        <f t="shared" si="7"/>
        <v>11589</v>
      </c>
      <c r="G54" s="43">
        <v>50</v>
      </c>
      <c r="H54" s="40">
        <f t="shared" si="8"/>
        <v>10.461327857631758</v>
      </c>
      <c r="I54" s="41">
        <f t="shared" si="9"/>
        <v>231.78</v>
      </c>
      <c r="J54" s="34">
        <f t="shared" si="10"/>
        <v>2424.726570841889</v>
      </c>
      <c r="K54" s="34">
        <f t="shared" si="11"/>
        <v>9164.273429158111</v>
      </c>
      <c r="L54" s="35">
        <v>0.8</v>
      </c>
      <c r="M54" s="36">
        <f t="shared" si="6"/>
        <v>7331.4187433264888</v>
      </c>
      <c r="N54" s="36"/>
      <c r="O54" s="36"/>
      <c r="P54" s="43"/>
    </row>
    <row r="55" spans="1:16">
      <c r="A55" s="44" t="s">
        <v>127</v>
      </c>
      <c r="B55" s="28">
        <v>38565</v>
      </c>
      <c r="C55" s="29">
        <v>50</v>
      </c>
      <c r="D55" s="30">
        <v>14850</v>
      </c>
      <c r="E55" s="39">
        <v>1</v>
      </c>
      <c r="F55" s="32">
        <f t="shared" si="7"/>
        <v>14850</v>
      </c>
      <c r="G55" s="43">
        <v>50</v>
      </c>
      <c r="H55" s="40">
        <f t="shared" si="8"/>
        <v>10.414784394250514</v>
      </c>
      <c r="I55" s="41">
        <f t="shared" si="9"/>
        <v>297</v>
      </c>
      <c r="J55" s="34">
        <f t="shared" si="10"/>
        <v>3093.1909650924026</v>
      </c>
      <c r="K55" s="34">
        <f t="shared" si="11"/>
        <v>11756.809034907597</v>
      </c>
      <c r="L55" s="35">
        <v>0</v>
      </c>
      <c r="M55" s="36">
        <f t="shared" si="6"/>
        <v>0</v>
      </c>
      <c r="N55" s="36"/>
      <c r="O55" s="36"/>
      <c r="P55" s="43"/>
    </row>
    <row r="56" spans="1:16">
      <c r="A56" s="44" t="s">
        <v>183</v>
      </c>
      <c r="B56" s="28">
        <v>38579</v>
      </c>
      <c r="C56" s="29">
        <v>20</v>
      </c>
      <c r="D56" s="30">
        <v>8172.86</v>
      </c>
      <c r="E56" s="39">
        <v>1</v>
      </c>
      <c r="F56" s="32">
        <f t="shared" si="7"/>
        <v>8172.86</v>
      </c>
      <c r="G56" s="43">
        <v>20</v>
      </c>
      <c r="H56" s="40">
        <f t="shared" si="8"/>
        <v>10.376454483230663</v>
      </c>
      <c r="I56" s="41">
        <f t="shared" si="9"/>
        <v>408.64299999999997</v>
      </c>
      <c r="J56" s="34">
        <f t="shared" si="10"/>
        <v>4240.2654893908275</v>
      </c>
      <c r="K56" s="34">
        <f t="shared" si="11"/>
        <v>3932.5945106091722</v>
      </c>
      <c r="L56" s="35">
        <v>0.8</v>
      </c>
      <c r="M56" s="36">
        <f t="shared" si="6"/>
        <v>3146.0756084873378</v>
      </c>
      <c r="N56" s="36"/>
      <c r="O56" s="36"/>
      <c r="P56" s="33"/>
    </row>
    <row r="57" spans="1:16">
      <c r="A57" s="44" t="s">
        <v>184</v>
      </c>
      <c r="B57" s="28">
        <v>38611</v>
      </c>
      <c r="C57" s="29">
        <v>20</v>
      </c>
      <c r="D57" s="30">
        <v>4024</v>
      </c>
      <c r="E57" s="39">
        <v>1</v>
      </c>
      <c r="F57" s="32">
        <f t="shared" si="7"/>
        <v>4024</v>
      </c>
      <c r="G57" s="43">
        <v>20</v>
      </c>
      <c r="H57" s="40">
        <f t="shared" si="8"/>
        <v>10.288843258042437</v>
      </c>
      <c r="I57" s="41">
        <f t="shared" si="9"/>
        <v>201.2</v>
      </c>
      <c r="J57" s="34">
        <f t="shared" si="10"/>
        <v>2070.1152635181384</v>
      </c>
      <c r="K57" s="34">
        <f t="shared" si="11"/>
        <v>1953.8847364818616</v>
      </c>
      <c r="L57" s="35">
        <v>0.8</v>
      </c>
      <c r="M57" s="36">
        <f t="shared" si="6"/>
        <v>1563.1077891854893</v>
      </c>
      <c r="N57" s="36"/>
      <c r="O57" s="36"/>
      <c r="P57" s="43"/>
    </row>
    <row r="58" spans="1:16">
      <c r="A58" s="44" t="s">
        <v>157</v>
      </c>
      <c r="B58" s="28">
        <v>38628</v>
      </c>
      <c r="C58" s="29">
        <v>50</v>
      </c>
      <c r="D58" s="30">
        <v>2572.5</v>
      </c>
      <c r="E58" s="39">
        <v>1</v>
      </c>
      <c r="F58" s="32">
        <f t="shared" si="7"/>
        <v>2572.5</v>
      </c>
      <c r="G58" s="43">
        <v>50</v>
      </c>
      <c r="H58" s="40">
        <f t="shared" si="8"/>
        <v>10.242299794661191</v>
      </c>
      <c r="I58" s="41">
        <f t="shared" si="9"/>
        <v>51.45</v>
      </c>
      <c r="J58" s="34">
        <f t="shared" si="10"/>
        <v>526.96632443531826</v>
      </c>
      <c r="K58" s="34">
        <f t="shared" si="11"/>
        <v>2045.5336755646817</v>
      </c>
      <c r="L58" s="35">
        <v>0.8</v>
      </c>
      <c r="M58" s="36">
        <f t="shared" si="6"/>
        <v>1636.4269404517454</v>
      </c>
      <c r="N58" s="36"/>
      <c r="O58" s="36"/>
      <c r="P58" s="43"/>
    </row>
    <row r="59" spans="1:16">
      <c r="A59" s="44" t="s">
        <v>128</v>
      </c>
      <c r="B59" s="28">
        <v>38639</v>
      </c>
      <c r="C59" s="29">
        <v>50</v>
      </c>
      <c r="D59" s="30">
        <v>12750</v>
      </c>
      <c r="E59" s="39">
        <v>1</v>
      </c>
      <c r="F59" s="32">
        <f t="shared" si="7"/>
        <v>12750</v>
      </c>
      <c r="G59" s="43">
        <v>50</v>
      </c>
      <c r="H59" s="40">
        <f t="shared" si="8"/>
        <v>10.212183436002737</v>
      </c>
      <c r="I59" s="41">
        <f t="shared" si="9"/>
        <v>255</v>
      </c>
      <c r="J59" s="34">
        <f t="shared" si="10"/>
        <v>2604.106776180698</v>
      </c>
      <c r="K59" s="34">
        <f t="shared" si="11"/>
        <v>10145.893223819301</v>
      </c>
      <c r="L59" s="35">
        <v>0</v>
      </c>
      <c r="M59" s="36">
        <f t="shared" si="6"/>
        <v>0</v>
      </c>
      <c r="N59" s="36"/>
      <c r="O59" s="36"/>
      <c r="P59" s="43"/>
    </row>
    <row r="60" spans="1:16">
      <c r="A60" s="44" t="s">
        <v>29</v>
      </c>
      <c r="B60" s="37">
        <v>38719</v>
      </c>
      <c r="C60" s="29">
        <v>10</v>
      </c>
      <c r="D60" s="38">
        <v>1620.5</v>
      </c>
      <c r="E60" s="39">
        <v>1</v>
      </c>
      <c r="F60" s="32">
        <f t="shared" si="7"/>
        <v>1620.5</v>
      </c>
      <c r="G60" s="33">
        <v>10</v>
      </c>
      <c r="H60" s="40">
        <f t="shared" si="8"/>
        <v>9.9931553730321703</v>
      </c>
      <c r="I60" s="41">
        <f t="shared" si="9"/>
        <v>162.05000000000001</v>
      </c>
      <c r="J60" s="34">
        <f t="shared" si="10"/>
        <v>1619.3908281998633</v>
      </c>
      <c r="K60" s="34">
        <f t="shared" si="11"/>
        <v>1.1091718001366644</v>
      </c>
      <c r="L60" s="35">
        <v>0</v>
      </c>
      <c r="M60" s="36">
        <v>0</v>
      </c>
      <c r="N60" s="36"/>
      <c r="O60" s="36"/>
      <c r="P60" s="42"/>
    </row>
    <row r="61" spans="1:16">
      <c r="A61" s="44" t="s">
        <v>185</v>
      </c>
      <c r="B61" s="28">
        <v>38724</v>
      </c>
      <c r="C61" s="29">
        <v>20</v>
      </c>
      <c r="D61" s="30">
        <v>582.16999999999996</v>
      </c>
      <c r="E61" s="39">
        <v>1</v>
      </c>
      <c r="F61" s="32">
        <f t="shared" si="7"/>
        <v>582.16999999999996</v>
      </c>
      <c r="G61" s="43">
        <v>20</v>
      </c>
      <c r="H61" s="40">
        <f t="shared" si="8"/>
        <v>9.979466119096509</v>
      </c>
      <c r="I61" s="41">
        <f t="shared" si="9"/>
        <v>29.108499999999999</v>
      </c>
      <c r="J61" s="34">
        <f t="shared" si="10"/>
        <v>290.48728952772069</v>
      </c>
      <c r="K61" s="34">
        <f t="shared" si="11"/>
        <v>291.68271047227927</v>
      </c>
      <c r="L61" s="35">
        <v>0.8</v>
      </c>
      <c r="M61" s="36">
        <f>+K61*L61</f>
        <v>233.34616837782343</v>
      </c>
      <c r="N61" s="36"/>
      <c r="O61" s="36"/>
      <c r="P61" s="43"/>
    </row>
    <row r="62" spans="1:16">
      <c r="A62" s="44" t="s">
        <v>30</v>
      </c>
      <c r="B62" s="37">
        <v>38866</v>
      </c>
      <c r="C62" s="29">
        <v>10</v>
      </c>
      <c r="D62" s="38">
        <v>2760.38</v>
      </c>
      <c r="E62" s="39">
        <v>1</v>
      </c>
      <c r="F62" s="32">
        <f t="shared" si="7"/>
        <v>2760.38</v>
      </c>
      <c r="G62" s="33">
        <v>10</v>
      </c>
      <c r="H62" s="40">
        <f t="shared" si="8"/>
        <v>9.5906913073237501</v>
      </c>
      <c r="I62" s="41">
        <f t="shared" si="9"/>
        <v>276.03800000000001</v>
      </c>
      <c r="J62" s="34">
        <f t="shared" si="10"/>
        <v>2647.3952470910335</v>
      </c>
      <c r="K62" s="34">
        <f t="shared" si="11"/>
        <v>112.98475290896658</v>
      </c>
      <c r="L62" s="35">
        <v>0</v>
      </c>
      <c r="M62" s="36">
        <v>0</v>
      </c>
      <c r="N62" s="36"/>
      <c r="O62" s="36"/>
      <c r="P62" s="42"/>
    </row>
    <row r="63" spans="1:16">
      <c r="A63" s="44" t="s">
        <v>31</v>
      </c>
      <c r="B63" s="37">
        <v>38932</v>
      </c>
      <c r="C63" s="29">
        <v>10</v>
      </c>
      <c r="D63" s="38">
        <v>11057.9</v>
      </c>
      <c r="E63" s="39">
        <v>1</v>
      </c>
      <c r="F63" s="32">
        <f t="shared" si="7"/>
        <v>11057.9</v>
      </c>
      <c r="G63" s="33">
        <v>10</v>
      </c>
      <c r="H63" s="40">
        <f t="shared" si="8"/>
        <v>9.4099931553730318</v>
      </c>
      <c r="I63" s="41">
        <f t="shared" si="9"/>
        <v>1105.79</v>
      </c>
      <c r="J63" s="34">
        <f t="shared" si="10"/>
        <v>10405.476331279944</v>
      </c>
      <c r="K63" s="34">
        <f t="shared" si="11"/>
        <v>652.4236687200555</v>
      </c>
      <c r="L63" s="35">
        <v>0</v>
      </c>
      <c r="M63" s="36">
        <v>0</v>
      </c>
      <c r="N63" s="36"/>
      <c r="O63" s="36"/>
      <c r="P63" s="42"/>
    </row>
    <row r="64" spans="1:16">
      <c r="A64" s="44" t="s">
        <v>32</v>
      </c>
      <c r="B64" s="37">
        <v>38953</v>
      </c>
      <c r="C64" s="29">
        <f>G64</f>
        <v>10</v>
      </c>
      <c r="D64" s="38">
        <v>935.28</v>
      </c>
      <c r="E64" s="39">
        <v>1</v>
      </c>
      <c r="F64" s="32">
        <f t="shared" si="7"/>
        <v>935.28</v>
      </c>
      <c r="G64" s="33">
        <v>10</v>
      </c>
      <c r="H64" s="40">
        <f t="shared" si="8"/>
        <v>9.3524982888432575</v>
      </c>
      <c r="I64" s="41">
        <f t="shared" si="9"/>
        <v>93.527999999999992</v>
      </c>
      <c r="J64" s="34">
        <f t="shared" si="10"/>
        <v>874.72045995893222</v>
      </c>
      <c r="K64" s="34">
        <f t="shared" si="11"/>
        <v>60.559540041067748</v>
      </c>
      <c r="L64" s="35">
        <v>0</v>
      </c>
      <c r="M64" s="36">
        <v>0</v>
      </c>
      <c r="N64" s="36"/>
      <c r="O64" s="36"/>
      <c r="P64" s="42"/>
    </row>
    <row r="65" spans="1:16">
      <c r="A65" s="44" t="s">
        <v>186</v>
      </c>
      <c r="B65" s="28">
        <v>38992</v>
      </c>
      <c r="C65" s="29">
        <v>20</v>
      </c>
      <c r="D65" s="30">
        <v>3577.66</v>
      </c>
      <c r="E65" s="39">
        <v>1</v>
      </c>
      <c r="F65" s="32">
        <f t="shared" si="7"/>
        <v>3577.66</v>
      </c>
      <c r="G65" s="43">
        <v>20</v>
      </c>
      <c r="H65" s="40">
        <f t="shared" si="8"/>
        <v>9.245722108145106</v>
      </c>
      <c r="I65" s="41">
        <f t="shared" si="9"/>
        <v>178.88299999999998</v>
      </c>
      <c r="J65" s="34">
        <f t="shared" si="10"/>
        <v>1653.9025078713209</v>
      </c>
      <c r="K65" s="34">
        <f t="shared" si="11"/>
        <v>1923.7574921286789</v>
      </c>
      <c r="L65" s="35">
        <v>0</v>
      </c>
      <c r="M65" s="36">
        <f t="shared" ref="M65:M96" si="12">+K65*L65</f>
        <v>0</v>
      </c>
      <c r="N65" s="36"/>
      <c r="O65" s="36"/>
      <c r="P65" s="43"/>
    </row>
    <row r="66" spans="1:16">
      <c r="A66" s="44" t="s">
        <v>33</v>
      </c>
      <c r="B66" s="28">
        <v>39140</v>
      </c>
      <c r="C66" s="29">
        <v>10</v>
      </c>
      <c r="D66" s="30">
        <v>5429.91</v>
      </c>
      <c r="E66" s="39">
        <v>1</v>
      </c>
      <c r="F66" s="32">
        <f t="shared" si="7"/>
        <v>5429.91</v>
      </c>
      <c r="G66" s="43">
        <v>10</v>
      </c>
      <c r="H66" s="40">
        <f t="shared" si="8"/>
        <v>8.8405201916495546</v>
      </c>
      <c r="I66" s="41">
        <f t="shared" si="9"/>
        <v>542.99099999999999</v>
      </c>
      <c r="J66" s="34">
        <f t="shared" si="10"/>
        <v>4800.322899383983</v>
      </c>
      <c r="K66" s="34">
        <f t="shared" si="11"/>
        <v>629.58710061601687</v>
      </c>
      <c r="L66" s="35">
        <v>0</v>
      </c>
      <c r="M66" s="36">
        <f t="shared" si="12"/>
        <v>0</v>
      </c>
      <c r="N66" s="36"/>
      <c r="O66" s="36"/>
      <c r="P66" s="43"/>
    </row>
    <row r="67" spans="1:16">
      <c r="A67" s="44" t="s">
        <v>129</v>
      </c>
      <c r="B67" s="28">
        <v>39183</v>
      </c>
      <c r="C67" s="29">
        <v>50</v>
      </c>
      <c r="D67" s="30">
        <v>59055.936000000002</v>
      </c>
      <c r="E67" s="39">
        <v>1</v>
      </c>
      <c r="F67" s="32">
        <f t="shared" si="7"/>
        <v>59055.936000000002</v>
      </c>
      <c r="G67" s="43">
        <v>50</v>
      </c>
      <c r="H67" s="40">
        <f t="shared" si="8"/>
        <v>8.7227926078028748</v>
      </c>
      <c r="I67" s="41">
        <f t="shared" si="9"/>
        <v>1181.1187199999999</v>
      </c>
      <c r="J67" s="34">
        <f t="shared" si="10"/>
        <v>10302.653639753593</v>
      </c>
      <c r="K67" s="34">
        <f t="shared" si="11"/>
        <v>48753.282360246405</v>
      </c>
      <c r="L67" s="35">
        <v>0</v>
      </c>
      <c r="M67" s="36">
        <f t="shared" si="12"/>
        <v>0</v>
      </c>
      <c r="N67" s="36"/>
      <c r="O67" s="36"/>
      <c r="P67" s="43"/>
    </row>
    <row r="68" spans="1:16">
      <c r="A68" s="44" t="s">
        <v>130</v>
      </c>
      <c r="B68" s="28">
        <v>39211</v>
      </c>
      <c r="C68" s="29">
        <v>50</v>
      </c>
      <c r="D68" s="30">
        <v>1469.95</v>
      </c>
      <c r="E68" s="39">
        <v>1</v>
      </c>
      <c r="F68" s="32">
        <f t="shared" si="7"/>
        <v>1469.95</v>
      </c>
      <c r="G68" s="43">
        <v>50</v>
      </c>
      <c r="H68" s="40">
        <f t="shared" si="8"/>
        <v>8.6461327857631751</v>
      </c>
      <c r="I68" s="41">
        <f t="shared" si="9"/>
        <v>29.399000000000001</v>
      </c>
      <c r="J68" s="34">
        <f t="shared" si="10"/>
        <v>254.18765776865158</v>
      </c>
      <c r="K68" s="34">
        <f t="shared" si="11"/>
        <v>1215.7623422313484</v>
      </c>
      <c r="L68" s="35">
        <v>0</v>
      </c>
      <c r="M68" s="36">
        <f t="shared" si="12"/>
        <v>0</v>
      </c>
      <c r="N68" s="36"/>
      <c r="O68" s="36"/>
      <c r="P68" s="43"/>
    </row>
    <row r="69" spans="1:16">
      <c r="A69" s="44" t="s">
        <v>187</v>
      </c>
      <c r="B69" s="28">
        <v>39231</v>
      </c>
      <c r="C69" s="29">
        <v>20</v>
      </c>
      <c r="D69" s="30">
        <v>5463.5</v>
      </c>
      <c r="E69" s="39">
        <v>1</v>
      </c>
      <c r="F69" s="32">
        <f t="shared" si="7"/>
        <v>5463.5</v>
      </c>
      <c r="G69" s="43">
        <v>20</v>
      </c>
      <c r="H69" s="40">
        <f t="shared" si="8"/>
        <v>8.5913757700205338</v>
      </c>
      <c r="I69" s="41">
        <f t="shared" si="9"/>
        <v>273.17500000000001</v>
      </c>
      <c r="J69" s="34">
        <f t="shared" si="10"/>
        <v>2346.9490759753594</v>
      </c>
      <c r="K69" s="34">
        <f t="shared" si="11"/>
        <v>3116.5509240246406</v>
      </c>
      <c r="L69" s="35">
        <v>0</v>
      </c>
      <c r="M69" s="36">
        <f t="shared" si="12"/>
        <v>0</v>
      </c>
      <c r="N69" s="36"/>
      <c r="O69" s="36"/>
      <c r="P69" s="43"/>
    </row>
    <row r="70" spans="1:16">
      <c r="A70" s="44" t="s">
        <v>188</v>
      </c>
      <c r="B70" s="28">
        <v>39245</v>
      </c>
      <c r="C70" s="29">
        <v>20</v>
      </c>
      <c r="D70" s="30">
        <v>4535.68</v>
      </c>
      <c r="E70" s="39">
        <v>1</v>
      </c>
      <c r="F70" s="32">
        <f t="shared" si="7"/>
        <v>4535.68</v>
      </c>
      <c r="G70" s="43">
        <v>20</v>
      </c>
      <c r="H70" s="40">
        <f t="shared" si="8"/>
        <v>8.5530458590006848</v>
      </c>
      <c r="I70" s="41">
        <f t="shared" si="9"/>
        <v>226.78400000000002</v>
      </c>
      <c r="J70" s="34">
        <f t="shared" si="10"/>
        <v>1939.6939520876113</v>
      </c>
      <c r="K70" s="34">
        <f t="shared" si="11"/>
        <v>2595.986047912389</v>
      </c>
      <c r="L70" s="35">
        <v>0</v>
      </c>
      <c r="M70" s="36">
        <f t="shared" si="12"/>
        <v>0</v>
      </c>
      <c r="N70" s="36"/>
      <c r="O70" s="36"/>
      <c r="P70" s="43"/>
    </row>
    <row r="71" spans="1:16">
      <c r="A71" s="44" t="s">
        <v>131</v>
      </c>
      <c r="B71" s="48">
        <v>39246</v>
      </c>
      <c r="C71" s="29">
        <v>50</v>
      </c>
      <c r="D71" s="30">
        <v>4620</v>
      </c>
      <c r="E71" s="39">
        <v>1</v>
      </c>
      <c r="F71" s="32">
        <f t="shared" si="7"/>
        <v>4620</v>
      </c>
      <c r="G71" s="43">
        <v>50</v>
      </c>
      <c r="H71" s="40">
        <f t="shared" si="8"/>
        <v>8.5503080082135519</v>
      </c>
      <c r="I71" s="41">
        <f t="shared" si="9"/>
        <v>92.4</v>
      </c>
      <c r="J71" s="34">
        <f t="shared" si="10"/>
        <v>790.0484599589322</v>
      </c>
      <c r="K71" s="34">
        <f t="shared" si="11"/>
        <v>3829.9515400410678</v>
      </c>
      <c r="L71" s="35">
        <v>0</v>
      </c>
      <c r="M71" s="36">
        <f t="shared" si="12"/>
        <v>0</v>
      </c>
      <c r="N71" s="36"/>
      <c r="O71" s="36"/>
      <c r="P71" s="43"/>
    </row>
    <row r="72" spans="1:16">
      <c r="A72" s="44" t="s">
        <v>189</v>
      </c>
      <c r="B72" s="28">
        <v>39254</v>
      </c>
      <c r="C72" s="29">
        <v>20</v>
      </c>
      <c r="D72" s="30">
        <v>23997.4</v>
      </c>
      <c r="E72" s="39">
        <v>1</v>
      </c>
      <c r="F72" s="32">
        <f t="shared" si="7"/>
        <v>23997.4</v>
      </c>
      <c r="G72" s="43">
        <v>20</v>
      </c>
      <c r="H72" s="40">
        <f t="shared" si="8"/>
        <v>8.5284052019164953</v>
      </c>
      <c r="I72" s="41">
        <f t="shared" si="9"/>
        <v>1199.8700000000001</v>
      </c>
      <c r="J72" s="34">
        <f t="shared" si="10"/>
        <v>10232.977549623545</v>
      </c>
      <c r="K72" s="34">
        <f t="shared" si="11"/>
        <v>13764.422450376456</v>
      </c>
      <c r="L72" s="35">
        <v>0</v>
      </c>
      <c r="M72" s="36">
        <f t="shared" si="12"/>
        <v>0</v>
      </c>
      <c r="N72" s="36"/>
      <c r="O72" s="36"/>
      <c r="P72" s="43"/>
    </row>
    <row r="73" spans="1:16">
      <c r="A73" s="44" t="s">
        <v>132</v>
      </c>
      <c r="B73" s="28">
        <v>39274</v>
      </c>
      <c r="C73" s="29">
        <v>50</v>
      </c>
      <c r="D73" s="30">
        <v>2480</v>
      </c>
      <c r="E73" s="39">
        <v>1</v>
      </c>
      <c r="F73" s="32">
        <f t="shared" si="7"/>
        <v>2480</v>
      </c>
      <c r="G73" s="43">
        <v>50</v>
      </c>
      <c r="H73" s="40">
        <f t="shared" si="8"/>
        <v>8.473648186173854</v>
      </c>
      <c r="I73" s="41">
        <f t="shared" si="9"/>
        <v>49.6</v>
      </c>
      <c r="J73" s="34">
        <f t="shared" si="10"/>
        <v>420.29295003422317</v>
      </c>
      <c r="K73" s="34">
        <f t="shared" si="11"/>
        <v>2059.7070499657766</v>
      </c>
      <c r="L73" s="35">
        <v>0</v>
      </c>
      <c r="M73" s="36">
        <f t="shared" si="12"/>
        <v>0</v>
      </c>
      <c r="N73" s="36"/>
      <c r="O73" s="36"/>
      <c r="P73" s="43"/>
    </row>
    <row r="74" spans="1:16">
      <c r="A74" s="47" t="s">
        <v>158</v>
      </c>
      <c r="B74" s="28">
        <v>39322</v>
      </c>
      <c r="C74" s="29">
        <v>50</v>
      </c>
      <c r="D74" s="30">
        <v>8581.9500000000007</v>
      </c>
      <c r="E74" s="39">
        <v>1</v>
      </c>
      <c r="F74" s="32">
        <f t="shared" ref="F74:F105" si="13">IF(P74&gt;0,(+D74-P74)*E74,E74*D74)</f>
        <v>8581.9500000000007</v>
      </c>
      <c r="G74" s="43">
        <v>50</v>
      </c>
      <c r="H74" s="40">
        <f t="shared" ref="H74:H105" si="14">IF(G74=" "," ",IF(+B74&lt;=367," ",(+$B$6-B74)/365.25))</f>
        <v>8.3422313483915129</v>
      </c>
      <c r="I74" s="41">
        <f t="shared" ref="I74:I105" si="15">IF(+H74&gt;=G74,"--",F74/G74)</f>
        <v>171.63900000000001</v>
      </c>
      <c r="J74" s="34">
        <f t="shared" ref="J74:J105" si="16">IF(+H74/G74&gt;1,F74,F74*H74/G74)</f>
        <v>1431.8522464065711</v>
      </c>
      <c r="K74" s="34">
        <f t="shared" ref="K74:K105" si="17">IF(+F74=0," ",IF(+F74-J74&lt;=0,0,(F74-J74)))</f>
        <v>7150.0977535934298</v>
      </c>
      <c r="L74" s="35">
        <v>0</v>
      </c>
      <c r="M74" s="36">
        <f t="shared" si="12"/>
        <v>0</v>
      </c>
      <c r="N74" s="36"/>
      <c r="O74" s="36"/>
      <c r="P74" s="43"/>
    </row>
    <row r="75" spans="1:16">
      <c r="A75" s="44" t="s">
        <v>190</v>
      </c>
      <c r="B75" s="28">
        <v>39330</v>
      </c>
      <c r="C75" s="29">
        <v>20</v>
      </c>
      <c r="D75" s="30">
        <v>1790.41</v>
      </c>
      <c r="E75" s="39">
        <v>1</v>
      </c>
      <c r="F75" s="32">
        <f t="shared" si="13"/>
        <v>1790.41</v>
      </c>
      <c r="G75" s="43">
        <v>20</v>
      </c>
      <c r="H75" s="40">
        <f t="shared" si="14"/>
        <v>8.3203285420944564</v>
      </c>
      <c r="I75" s="41">
        <f t="shared" si="15"/>
        <v>89.520499999999998</v>
      </c>
      <c r="J75" s="34">
        <f t="shared" si="16"/>
        <v>744.83997125256678</v>
      </c>
      <c r="K75" s="34">
        <f t="shared" si="17"/>
        <v>1045.5700287474333</v>
      </c>
      <c r="L75" s="35">
        <v>0</v>
      </c>
      <c r="M75" s="36">
        <f t="shared" si="12"/>
        <v>0</v>
      </c>
      <c r="N75" s="36"/>
      <c r="O75" s="36"/>
      <c r="P75" s="43"/>
    </row>
    <row r="76" spans="1:16">
      <c r="A76" s="44" t="s">
        <v>133</v>
      </c>
      <c r="B76" s="28">
        <v>39344</v>
      </c>
      <c r="C76" s="29">
        <v>50</v>
      </c>
      <c r="D76" s="30">
        <v>9322.6200000000008</v>
      </c>
      <c r="E76" s="39">
        <v>1</v>
      </c>
      <c r="F76" s="32">
        <f t="shared" si="13"/>
        <v>9322.6200000000008</v>
      </c>
      <c r="G76" s="43">
        <v>50</v>
      </c>
      <c r="H76" s="40">
        <f t="shared" si="14"/>
        <v>8.2819986310746057</v>
      </c>
      <c r="I76" s="41">
        <f t="shared" si="15"/>
        <v>186.45240000000001</v>
      </c>
      <c r="J76" s="34">
        <f t="shared" si="16"/>
        <v>1544.1985215605748</v>
      </c>
      <c r="K76" s="34">
        <f t="shared" si="17"/>
        <v>7778.4214784394262</v>
      </c>
      <c r="L76" s="35">
        <v>0</v>
      </c>
      <c r="M76" s="36">
        <f t="shared" si="12"/>
        <v>0</v>
      </c>
      <c r="N76" s="36"/>
      <c r="O76" s="36"/>
      <c r="P76" s="43"/>
    </row>
    <row r="77" spans="1:16">
      <c r="A77" s="44" t="s">
        <v>159</v>
      </c>
      <c r="B77" s="28">
        <v>39358</v>
      </c>
      <c r="C77" s="29">
        <v>50</v>
      </c>
      <c r="D77" s="30">
        <v>6868.46</v>
      </c>
      <c r="E77" s="39">
        <v>1</v>
      </c>
      <c r="F77" s="32">
        <f t="shared" si="13"/>
        <v>6868.46</v>
      </c>
      <c r="G77" s="43">
        <v>50</v>
      </c>
      <c r="H77" s="40">
        <f t="shared" si="14"/>
        <v>8.2436687200547567</v>
      </c>
      <c r="I77" s="41">
        <f t="shared" si="15"/>
        <v>137.36920000000001</v>
      </c>
      <c r="J77" s="34">
        <f t="shared" si="16"/>
        <v>1132.4261771389458</v>
      </c>
      <c r="K77" s="34">
        <f t="shared" si="17"/>
        <v>5736.0338228610544</v>
      </c>
      <c r="L77" s="35">
        <v>0</v>
      </c>
      <c r="M77" s="36">
        <f t="shared" si="12"/>
        <v>0</v>
      </c>
      <c r="N77" s="36"/>
      <c r="O77" s="36"/>
      <c r="P77" s="43"/>
    </row>
    <row r="78" spans="1:16">
      <c r="A78" s="47" t="s">
        <v>160</v>
      </c>
      <c r="B78" s="28">
        <v>39374</v>
      </c>
      <c r="C78" s="29">
        <v>50</v>
      </c>
      <c r="D78" s="30">
        <v>1082.5</v>
      </c>
      <c r="E78" s="39">
        <v>1</v>
      </c>
      <c r="F78" s="32">
        <f t="shared" si="13"/>
        <v>1082.5</v>
      </c>
      <c r="G78" s="43">
        <v>50</v>
      </c>
      <c r="H78" s="40">
        <f t="shared" si="14"/>
        <v>8.1998631074606436</v>
      </c>
      <c r="I78" s="41">
        <f t="shared" si="15"/>
        <v>21.65</v>
      </c>
      <c r="J78" s="34">
        <f t="shared" si="16"/>
        <v>177.52703627652292</v>
      </c>
      <c r="K78" s="34">
        <f t="shared" si="17"/>
        <v>904.97296372347705</v>
      </c>
      <c r="L78" s="35">
        <v>0</v>
      </c>
      <c r="M78" s="36">
        <f t="shared" si="12"/>
        <v>0</v>
      </c>
      <c r="N78" s="36"/>
      <c r="O78" s="36"/>
      <c r="P78" s="43"/>
    </row>
    <row r="79" spans="1:16">
      <c r="A79" s="44" t="s">
        <v>34</v>
      </c>
      <c r="B79" s="28">
        <v>39412</v>
      </c>
      <c r="C79" s="29">
        <v>10</v>
      </c>
      <c r="D79" s="30">
        <v>3720.69</v>
      </c>
      <c r="E79" s="39">
        <v>1</v>
      </c>
      <c r="F79" s="32">
        <f t="shared" si="13"/>
        <v>3720.69</v>
      </c>
      <c r="G79" s="43">
        <v>10</v>
      </c>
      <c r="H79" s="40">
        <f t="shared" si="14"/>
        <v>8.0958247775496233</v>
      </c>
      <c r="I79" s="41">
        <f t="shared" si="15"/>
        <v>372.06900000000002</v>
      </c>
      <c r="J79" s="34">
        <f t="shared" si="16"/>
        <v>3012.2054291581107</v>
      </c>
      <c r="K79" s="34">
        <f t="shared" si="17"/>
        <v>708.48457084188931</v>
      </c>
      <c r="L79" s="35">
        <v>0</v>
      </c>
      <c r="M79" s="36">
        <f t="shared" si="12"/>
        <v>0</v>
      </c>
      <c r="N79" s="36"/>
      <c r="O79" s="36"/>
      <c r="P79" s="43"/>
    </row>
    <row r="80" spans="1:16">
      <c r="A80" s="44" t="s">
        <v>191</v>
      </c>
      <c r="B80" s="28">
        <v>39433</v>
      </c>
      <c r="C80" s="29">
        <v>20</v>
      </c>
      <c r="D80" s="30">
        <v>1368.14</v>
      </c>
      <c r="E80" s="39">
        <v>1</v>
      </c>
      <c r="F80" s="32">
        <f t="shared" si="13"/>
        <v>1368.14</v>
      </c>
      <c r="G80" s="43">
        <v>20</v>
      </c>
      <c r="H80" s="40">
        <f t="shared" si="14"/>
        <v>8.038329911019849</v>
      </c>
      <c r="I80" s="41">
        <f t="shared" si="15"/>
        <v>68.407000000000011</v>
      </c>
      <c r="J80" s="34">
        <f t="shared" si="16"/>
        <v>549.87803422313482</v>
      </c>
      <c r="K80" s="34">
        <f t="shared" si="17"/>
        <v>818.26196577686528</v>
      </c>
      <c r="L80" s="35">
        <v>0.8</v>
      </c>
      <c r="M80" s="36">
        <f t="shared" si="12"/>
        <v>654.60957262149225</v>
      </c>
      <c r="N80" s="36"/>
      <c r="O80" s="36"/>
      <c r="P80" s="43"/>
    </row>
    <row r="81" spans="1:16">
      <c r="A81" s="44" t="s">
        <v>192</v>
      </c>
      <c r="B81" s="28">
        <v>39447</v>
      </c>
      <c r="C81" s="29">
        <v>20</v>
      </c>
      <c r="D81" s="30">
        <v>1894.88</v>
      </c>
      <c r="E81" s="39">
        <v>1</v>
      </c>
      <c r="F81" s="32">
        <f t="shared" si="13"/>
        <v>1894.88</v>
      </c>
      <c r="G81" s="43">
        <v>20</v>
      </c>
      <c r="H81" s="40">
        <f t="shared" si="14"/>
        <v>8</v>
      </c>
      <c r="I81" s="41">
        <f t="shared" si="15"/>
        <v>94.744</v>
      </c>
      <c r="J81" s="34">
        <f t="shared" si="16"/>
        <v>757.952</v>
      </c>
      <c r="K81" s="34">
        <f t="shared" si="17"/>
        <v>1136.9280000000001</v>
      </c>
      <c r="L81" s="35">
        <v>0.8</v>
      </c>
      <c r="M81" s="36">
        <f t="shared" si="12"/>
        <v>909.54240000000016</v>
      </c>
      <c r="N81" s="36"/>
      <c r="O81" s="36"/>
      <c r="P81" s="43"/>
    </row>
    <row r="82" spans="1:16">
      <c r="A82" s="44" t="s">
        <v>185</v>
      </c>
      <c r="B82" s="28">
        <v>39500</v>
      </c>
      <c r="C82" s="29">
        <v>20</v>
      </c>
      <c r="D82" s="30">
        <v>378.48</v>
      </c>
      <c r="E82" s="39">
        <v>1</v>
      </c>
      <c r="F82" s="32">
        <f t="shared" si="13"/>
        <v>378.48</v>
      </c>
      <c r="G82" s="43">
        <v>20</v>
      </c>
      <c r="H82" s="40">
        <f t="shared" si="14"/>
        <v>7.8548939082819986</v>
      </c>
      <c r="I82" s="41">
        <f t="shared" si="15"/>
        <v>18.923999999999999</v>
      </c>
      <c r="J82" s="34">
        <f t="shared" si="16"/>
        <v>148.64601232032857</v>
      </c>
      <c r="K82" s="34">
        <f t="shared" si="17"/>
        <v>229.83398767967145</v>
      </c>
      <c r="L82" s="35">
        <v>0</v>
      </c>
      <c r="M82" s="36">
        <f t="shared" si="12"/>
        <v>0</v>
      </c>
      <c r="N82" s="36"/>
      <c r="O82" s="36"/>
      <c r="P82" s="43"/>
    </row>
    <row r="83" spans="1:16">
      <c r="A83" s="44" t="s">
        <v>163</v>
      </c>
      <c r="B83" s="28">
        <v>39566</v>
      </c>
      <c r="C83" s="29">
        <v>20</v>
      </c>
      <c r="D83" s="30">
        <v>2409.66</v>
      </c>
      <c r="E83" s="39">
        <v>1</v>
      </c>
      <c r="F83" s="32">
        <f t="shared" si="13"/>
        <v>2409.66</v>
      </c>
      <c r="G83" s="43">
        <v>20</v>
      </c>
      <c r="H83" s="40">
        <f t="shared" si="14"/>
        <v>7.6741957563312804</v>
      </c>
      <c r="I83" s="41">
        <f t="shared" si="15"/>
        <v>120.48299999999999</v>
      </c>
      <c r="J83" s="34">
        <f t="shared" si="16"/>
        <v>924.61012731006156</v>
      </c>
      <c r="K83" s="34">
        <f t="shared" si="17"/>
        <v>1485.0498726899382</v>
      </c>
      <c r="L83" s="35">
        <v>0</v>
      </c>
      <c r="M83" s="36">
        <f t="shared" si="12"/>
        <v>0</v>
      </c>
      <c r="N83" s="36"/>
      <c r="O83" s="36"/>
      <c r="P83" s="33"/>
    </row>
    <row r="84" spans="1:16">
      <c r="A84" s="44" t="s">
        <v>35</v>
      </c>
      <c r="B84" s="28">
        <v>39582</v>
      </c>
      <c r="C84" s="29">
        <v>10</v>
      </c>
      <c r="D84" s="30">
        <v>427.47</v>
      </c>
      <c r="E84" s="39">
        <v>1</v>
      </c>
      <c r="F84" s="32">
        <f t="shared" si="13"/>
        <v>427.47</v>
      </c>
      <c r="G84" s="43">
        <v>10</v>
      </c>
      <c r="H84" s="40">
        <f t="shared" si="14"/>
        <v>7.6303901437371664</v>
      </c>
      <c r="I84" s="41">
        <f t="shared" si="15"/>
        <v>42.747</v>
      </c>
      <c r="J84" s="34">
        <f t="shared" si="16"/>
        <v>326.1762874743327</v>
      </c>
      <c r="K84" s="34">
        <f t="shared" si="17"/>
        <v>101.29371252566733</v>
      </c>
      <c r="L84" s="35">
        <v>0</v>
      </c>
      <c r="M84" s="36">
        <f t="shared" si="12"/>
        <v>0</v>
      </c>
      <c r="N84" s="36"/>
      <c r="O84" s="36"/>
      <c r="P84" s="43"/>
    </row>
    <row r="85" spans="1:16">
      <c r="A85" s="44" t="s">
        <v>163</v>
      </c>
      <c r="B85" s="28">
        <v>39584</v>
      </c>
      <c r="C85" s="29">
        <v>20</v>
      </c>
      <c r="D85" s="30">
        <v>1692.07</v>
      </c>
      <c r="E85" s="39">
        <v>1</v>
      </c>
      <c r="F85" s="32">
        <f t="shared" si="13"/>
        <v>1692.07</v>
      </c>
      <c r="G85" s="43">
        <v>20</v>
      </c>
      <c r="H85" s="40">
        <f t="shared" si="14"/>
        <v>7.6249144421629023</v>
      </c>
      <c r="I85" s="41">
        <f t="shared" si="15"/>
        <v>84.603499999999997</v>
      </c>
      <c r="J85" s="34">
        <f t="shared" si="16"/>
        <v>645.09444900752908</v>
      </c>
      <c r="K85" s="34">
        <f t="shared" si="17"/>
        <v>1046.9755509924707</v>
      </c>
      <c r="L85" s="35">
        <v>0</v>
      </c>
      <c r="M85" s="36">
        <f t="shared" si="12"/>
        <v>0</v>
      </c>
      <c r="N85" s="36"/>
      <c r="O85" s="36"/>
      <c r="P85" s="43"/>
    </row>
    <row r="86" spans="1:16">
      <c r="A86" s="44" t="s">
        <v>193</v>
      </c>
      <c r="B86" s="28">
        <v>39787</v>
      </c>
      <c r="C86" s="29">
        <v>20</v>
      </c>
      <c r="D86" s="30">
        <v>2074.52</v>
      </c>
      <c r="E86" s="39">
        <v>1</v>
      </c>
      <c r="F86" s="32">
        <f t="shared" si="13"/>
        <v>2074.52</v>
      </c>
      <c r="G86" s="43">
        <v>20</v>
      </c>
      <c r="H86" s="40">
        <f t="shared" si="14"/>
        <v>7.0691307323750854</v>
      </c>
      <c r="I86" s="41">
        <f t="shared" si="15"/>
        <v>103.726</v>
      </c>
      <c r="J86" s="34">
        <f t="shared" si="16"/>
        <v>733.25265434633809</v>
      </c>
      <c r="K86" s="34">
        <f t="shared" si="17"/>
        <v>1341.2673456536618</v>
      </c>
      <c r="L86" s="35">
        <v>0</v>
      </c>
      <c r="M86" s="36">
        <f t="shared" si="12"/>
        <v>0</v>
      </c>
      <c r="N86" s="36"/>
      <c r="O86" s="36"/>
      <c r="P86" s="43"/>
    </row>
    <row r="87" spans="1:16">
      <c r="A87" s="44" t="s">
        <v>194</v>
      </c>
      <c r="B87" s="28">
        <v>40108</v>
      </c>
      <c r="C87" s="29">
        <v>20</v>
      </c>
      <c r="D87" s="30">
        <v>1200</v>
      </c>
      <c r="E87" s="39">
        <v>1</v>
      </c>
      <c r="F87" s="32">
        <f t="shared" si="13"/>
        <v>1200</v>
      </c>
      <c r="G87" s="43">
        <v>20</v>
      </c>
      <c r="H87" s="40">
        <f t="shared" si="14"/>
        <v>6.1902806297056809</v>
      </c>
      <c r="I87" s="41">
        <f t="shared" si="15"/>
        <v>60</v>
      </c>
      <c r="J87" s="34">
        <f t="shared" si="16"/>
        <v>371.41683778234085</v>
      </c>
      <c r="K87" s="34">
        <f t="shared" si="17"/>
        <v>828.58316221765915</v>
      </c>
      <c r="L87" s="35">
        <v>0</v>
      </c>
      <c r="M87" s="36">
        <f t="shared" si="12"/>
        <v>0</v>
      </c>
      <c r="N87" s="36"/>
      <c r="O87" s="36"/>
      <c r="P87" s="43"/>
    </row>
    <row r="88" spans="1:16">
      <c r="A88" s="44" t="s">
        <v>36</v>
      </c>
      <c r="B88" s="28">
        <v>40148</v>
      </c>
      <c r="C88" s="29">
        <v>10</v>
      </c>
      <c r="D88" s="30">
        <v>761.18</v>
      </c>
      <c r="E88" s="39">
        <v>1</v>
      </c>
      <c r="F88" s="32">
        <f t="shared" si="13"/>
        <v>761.18</v>
      </c>
      <c r="G88" s="43">
        <v>10</v>
      </c>
      <c r="H88" s="40">
        <f t="shared" si="14"/>
        <v>6.0807665982203973</v>
      </c>
      <c r="I88" s="41">
        <f t="shared" si="15"/>
        <v>76.117999999999995</v>
      </c>
      <c r="J88" s="34">
        <f t="shared" si="16"/>
        <v>462.85579192334018</v>
      </c>
      <c r="K88" s="34">
        <f t="shared" si="17"/>
        <v>298.32420807665977</v>
      </c>
      <c r="L88" s="35">
        <v>0</v>
      </c>
      <c r="M88" s="36">
        <f t="shared" si="12"/>
        <v>0</v>
      </c>
      <c r="N88" s="36"/>
      <c r="O88" s="36"/>
      <c r="P88" s="43"/>
    </row>
    <row r="89" spans="1:16">
      <c r="A89" s="44" t="s">
        <v>37</v>
      </c>
      <c r="B89" s="28">
        <v>40148</v>
      </c>
      <c r="C89" s="29">
        <v>10</v>
      </c>
      <c r="D89" s="30">
        <v>775.4</v>
      </c>
      <c r="E89" s="39">
        <v>1</v>
      </c>
      <c r="F89" s="32">
        <f t="shared" si="13"/>
        <v>775.4</v>
      </c>
      <c r="G89" s="43">
        <v>10</v>
      </c>
      <c r="H89" s="40">
        <f t="shared" si="14"/>
        <v>6.0807665982203973</v>
      </c>
      <c r="I89" s="41">
        <f t="shared" si="15"/>
        <v>77.539999999999992</v>
      </c>
      <c r="J89" s="34">
        <f t="shared" si="16"/>
        <v>471.50264202600954</v>
      </c>
      <c r="K89" s="34">
        <f t="shared" si="17"/>
        <v>303.89735797399044</v>
      </c>
      <c r="L89" s="35">
        <v>0</v>
      </c>
      <c r="M89" s="36">
        <f t="shared" si="12"/>
        <v>0</v>
      </c>
      <c r="N89" s="36"/>
      <c r="O89" s="36"/>
      <c r="P89" s="43"/>
    </row>
    <row r="90" spans="1:16">
      <c r="A90" s="44" t="s">
        <v>38</v>
      </c>
      <c r="B90" s="28">
        <v>40148</v>
      </c>
      <c r="C90" s="29">
        <v>10</v>
      </c>
      <c r="D90" s="30">
        <v>780</v>
      </c>
      <c r="E90" s="39">
        <v>1</v>
      </c>
      <c r="F90" s="32">
        <f t="shared" si="13"/>
        <v>780</v>
      </c>
      <c r="G90" s="43">
        <v>10</v>
      </c>
      <c r="H90" s="40">
        <f t="shared" si="14"/>
        <v>6.0807665982203973</v>
      </c>
      <c r="I90" s="41">
        <f t="shared" si="15"/>
        <v>78</v>
      </c>
      <c r="J90" s="34">
        <f t="shared" si="16"/>
        <v>474.29979466119102</v>
      </c>
      <c r="K90" s="34">
        <f t="shared" si="17"/>
        <v>305.70020533880898</v>
      </c>
      <c r="L90" s="35">
        <v>0</v>
      </c>
      <c r="M90" s="36">
        <f t="shared" si="12"/>
        <v>0</v>
      </c>
      <c r="N90" s="36"/>
      <c r="O90" s="36"/>
      <c r="P90" s="43"/>
    </row>
    <row r="91" spans="1:16">
      <c r="A91" s="44" t="s">
        <v>39</v>
      </c>
      <c r="B91" s="28">
        <v>40148</v>
      </c>
      <c r="C91" s="29">
        <v>10</v>
      </c>
      <c r="D91" s="30">
        <v>810</v>
      </c>
      <c r="E91" s="39">
        <v>1</v>
      </c>
      <c r="F91" s="32">
        <f t="shared" si="13"/>
        <v>810</v>
      </c>
      <c r="G91" s="43">
        <v>10</v>
      </c>
      <c r="H91" s="40">
        <f t="shared" si="14"/>
        <v>6.0807665982203973</v>
      </c>
      <c r="I91" s="41">
        <f t="shared" si="15"/>
        <v>81</v>
      </c>
      <c r="J91" s="34">
        <f t="shared" si="16"/>
        <v>492.54209445585218</v>
      </c>
      <c r="K91" s="34">
        <f t="shared" si="17"/>
        <v>317.45790554414782</v>
      </c>
      <c r="L91" s="35">
        <v>0</v>
      </c>
      <c r="M91" s="36">
        <f t="shared" si="12"/>
        <v>0</v>
      </c>
      <c r="N91" s="36"/>
      <c r="O91" s="36"/>
      <c r="P91" s="43"/>
    </row>
    <row r="92" spans="1:16">
      <c r="A92" s="44" t="s">
        <v>40</v>
      </c>
      <c r="B92" s="28">
        <v>40148</v>
      </c>
      <c r="C92" s="29">
        <v>10</v>
      </c>
      <c r="D92" s="30">
        <v>842.14</v>
      </c>
      <c r="E92" s="39">
        <v>1</v>
      </c>
      <c r="F92" s="32">
        <f t="shared" si="13"/>
        <v>842.14</v>
      </c>
      <c r="G92" s="43">
        <v>10</v>
      </c>
      <c r="H92" s="40">
        <f t="shared" si="14"/>
        <v>6.0807665982203973</v>
      </c>
      <c r="I92" s="41">
        <f t="shared" si="15"/>
        <v>84.213999999999999</v>
      </c>
      <c r="J92" s="34">
        <f t="shared" si="16"/>
        <v>512.08567830253253</v>
      </c>
      <c r="K92" s="34">
        <f t="shared" si="17"/>
        <v>330.05432169746746</v>
      </c>
      <c r="L92" s="35">
        <v>0</v>
      </c>
      <c r="M92" s="36">
        <f t="shared" si="12"/>
        <v>0</v>
      </c>
      <c r="N92" s="36"/>
      <c r="O92" s="36"/>
      <c r="P92" s="43"/>
    </row>
    <row r="93" spans="1:16">
      <c r="A93" s="44" t="s">
        <v>41</v>
      </c>
      <c r="B93" s="28">
        <v>40148</v>
      </c>
      <c r="C93" s="29">
        <v>10</v>
      </c>
      <c r="D93" s="30">
        <v>896.4</v>
      </c>
      <c r="E93" s="39">
        <v>1</v>
      </c>
      <c r="F93" s="32">
        <f t="shared" si="13"/>
        <v>896.4</v>
      </c>
      <c r="G93" s="43">
        <v>10</v>
      </c>
      <c r="H93" s="40">
        <f t="shared" si="14"/>
        <v>6.0807665982203973</v>
      </c>
      <c r="I93" s="41">
        <f t="shared" si="15"/>
        <v>89.64</v>
      </c>
      <c r="J93" s="34">
        <f t="shared" si="16"/>
        <v>545.07991786447633</v>
      </c>
      <c r="K93" s="34">
        <f t="shared" si="17"/>
        <v>351.32008213552365</v>
      </c>
      <c r="L93" s="35">
        <v>0</v>
      </c>
      <c r="M93" s="36">
        <f t="shared" si="12"/>
        <v>0</v>
      </c>
      <c r="N93" s="36"/>
      <c r="O93" s="36"/>
      <c r="P93" s="43"/>
    </row>
    <row r="94" spans="1:16">
      <c r="A94" s="44" t="s">
        <v>42</v>
      </c>
      <c r="B94" s="28">
        <v>40148</v>
      </c>
      <c r="C94" s="29">
        <v>10</v>
      </c>
      <c r="D94" s="30">
        <v>1012.5</v>
      </c>
      <c r="E94" s="39">
        <v>1</v>
      </c>
      <c r="F94" s="32">
        <f t="shared" si="13"/>
        <v>1012.5</v>
      </c>
      <c r="G94" s="43">
        <v>10</v>
      </c>
      <c r="H94" s="40">
        <f t="shared" si="14"/>
        <v>6.0807665982203973</v>
      </c>
      <c r="I94" s="41">
        <f t="shared" si="15"/>
        <v>101.25</v>
      </c>
      <c r="J94" s="34">
        <f t="shared" si="16"/>
        <v>615.67761806981525</v>
      </c>
      <c r="K94" s="34">
        <f t="shared" si="17"/>
        <v>396.82238193018475</v>
      </c>
      <c r="L94" s="35">
        <v>0</v>
      </c>
      <c r="M94" s="36">
        <f t="shared" si="12"/>
        <v>0</v>
      </c>
      <c r="N94" s="36"/>
      <c r="O94" s="36"/>
      <c r="P94" s="43"/>
    </row>
    <row r="95" spans="1:16">
      <c r="A95" s="44" t="s">
        <v>43</v>
      </c>
      <c r="B95" s="28">
        <v>40148</v>
      </c>
      <c r="C95" s="29">
        <v>10</v>
      </c>
      <c r="D95" s="30">
        <v>1017.55</v>
      </c>
      <c r="E95" s="39">
        <v>1</v>
      </c>
      <c r="F95" s="32">
        <f t="shared" si="13"/>
        <v>1017.55</v>
      </c>
      <c r="G95" s="43">
        <v>10</v>
      </c>
      <c r="H95" s="40">
        <f t="shared" si="14"/>
        <v>6.0807665982203973</v>
      </c>
      <c r="I95" s="41">
        <f t="shared" si="15"/>
        <v>101.755</v>
      </c>
      <c r="J95" s="34">
        <f t="shared" si="16"/>
        <v>618.74840520191651</v>
      </c>
      <c r="K95" s="34">
        <f t="shared" si="17"/>
        <v>398.80159479808344</v>
      </c>
      <c r="L95" s="35">
        <v>0</v>
      </c>
      <c r="M95" s="36">
        <f t="shared" si="12"/>
        <v>0</v>
      </c>
      <c r="N95" s="36"/>
      <c r="O95" s="36"/>
      <c r="P95" s="43"/>
    </row>
    <row r="96" spans="1:16">
      <c r="A96" s="44" t="s">
        <v>44</v>
      </c>
      <c r="B96" s="28">
        <v>40148</v>
      </c>
      <c r="C96" s="29">
        <v>10</v>
      </c>
      <c r="D96" s="30">
        <v>1061.54</v>
      </c>
      <c r="E96" s="39">
        <v>1</v>
      </c>
      <c r="F96" s="32">
        <f t="shared" si="13"/>
        <v>1061.54</v>
      </c>
      <c r="G96" s="43">
        <v>10</v>
      </c>
      <c r="H96" s="40">
        <f t="shared" si="14"/>
        <v>6.0807665982203973</v>
      </c>
      <c r="I96" s="41">
        <f t="shared" si="15"/>
        <v>106.154</v>
      </c>
      <c r="J96" s="34">
        <f t="shared" si="16"/>
        <v>645.49769746748802</v>
      </c>
      <c r="K96" s="34">
        <f t="shared" si="17"/>
        <v>416.04230253251194</v>
      </c>
      <c r="L96" s="35">
        <v>0</v>
      </c>
      <c r="M96" s="36">
        <f t="shared" si="12"/>
        <v>0</v>
      </c>
      <c r="N96" s="36"/>
      <c r="O96" s="36"/>
      <c r="P96" s="43"/>
    </row>
    <row r="97" spans="1:19">
      <c r="A97" s="44" t="s">
        <v>45</v>
      </c>
      <c r="B97" s="28">
        <v>40148</v>
      </c>
      <c r="C97" s="29">
        <v>10</v>
      </c>
      <c r="D97" s="30">
        <v>1282.5</v>
      </c>
      <c r="E97" s="39">
        <v>1</v>
      </c>
      <c r="F97" s="32">
        <f t="shared" si="13"/>
        <v>1282.5</v>
      </c>
      <c r="G97" s="43">
        <v>10</v>
      </c>
      <c r="H97" s="40">
        <f t="shared" si="14"/>
        <v>6.0807665982203973</v>
      </c>
      <c r="I97" s="41">
        <f t="shared" si="15"/>
        <v>128.25</v>
      </c>
      <c r="J97" s="34">
        <f t="shared" si="16"/>
        <v>779.8583162217659</v>
      </c>
      <c r="K97" s="34">
        <f t="shared" si="17"/>
        <v>502.6416837782341</v>
      </c>
      <c r="L97" s="35">
        <v>0</v>
      </c>
      <c r="M97" s="36">
        <f t="shared" ref="M97:M128" si="18">+K97*L97</f>
        <v>0</v>
      </c>
      <c r="N97" s="36"/>
      <c r="O97" s="36"/>
      <c r="P97" s="43"/>
    </row>
    <row r="98" spans="1:19">
      <c r="A98" s="44" t="s">
        <v>46</v>
      </c>
      <c r="B98" s="28">
        <v>40148</v>
      </c>
      <c r="C98" s="29">
        <v>10</v>
      </c>
      <c r="D98" s="30">
        <v>1282.5</v>
      </c>
      <c r="E98" s="39">
        <v>1</v>
      </c>
      <c r="F98" s="32">
        <f t="shared" si="13"/>
        <v>1282.5</v>
      </c>
      <c r="G98" s="43">
        <v>10</v>
      </c>
      <c r="H98" s="40">
        <f t="shared" si="14"/>
        <v>6.0807665982203973</v>
      </c>
      <c r="I98" s="41">
        <f t="shared" si="15"/>
        <v>128.25</v>
      </c>
      <c r="J98" s="34">
        <f t="shared" si="16"/>
        <v>779.8583162217659</v>
      </c>
      <c r="K98" s="34">
        <f t="shared" si="17"/>
        <v>502.6416837782341</v>
      </c>
      <c r="L98" s="35">
        <v>0</v>
      </c>
      <c r="M98" s="36">
        <f t="shared" si="18"/>
        <v>0</v>
      </c>
      <c r="N98" s="36"/>
      <c r="O98" s="36"/>
      <c r="P98" s="43"/>
    </row>
    <row r="99" spans="1:19">
      <c r="A99" s="44" t="s">
        <v>47</v>
      </c>
      <c r="B99" s="28">
        <v>40148</v>
      </c>
      <c r="C99" s="29">
        <v>10</v>
      </c>
      <c r="D99" s="30">
        <v>1391.49</v>
      </c>
      <c r="E99" s="39">
        <v>1</v>
      </c>
      <c r="F99" s="32">
        <f t="shared" si="13"/>
        <v>1391.49</v>
      </c>
      <c r="G99" s="43">
        <v>10</v>
      </c>
      <c r="H99" s="40">
        <f t="shared" si="14"/>
        <v>6.0807665982203973</v>
      </c>
      <c r="I99" s="41">
        <f t="shared" si="15"/>
        <v>139.149</v>
      </c>
      <c r="J99" s="34">
        <f t="shared" si="16"/>
        <v>846.13259137577006</v>
      </c>
      <c r="K99" s="34">
        <f t="shared" si="17"/>
        <v>545.35740862422995</v>
      </c>
      <c r="L99" s="35">
        <v>0</v>
      </c>
      <c r="M99" s="36">
        <f t="shared" si="18"/>
        <v>0</v>
      </c>
      <c r="N99" s="36"/>
      <c r="O99" s="36"/>
      <c r="P99" s="43"/>
    </row>
    <row r="100" spans="1:19">
      <c r="A100" s="44" t="s">
        <v>48</v>
      </c>
      <c r="B100" s="28">
        <v>40148</v>
      </c>
      <c r="C100" s="29">
        <v>10</v>
      </c>
      <c r="D100" s="30">
        <v>1397.99</v>
      </c>
      <c r="E100" s="39">
        <v>1</v>
      </c>
      <c r="F100" s="32">
        <f t="shared" si="13"/>
        <v>1397.99</v>
      </c>
      <c r="G100" s="43">
        <v>10</v>
      </c>
      <c r="H100" s="40">
        <f t="shared" si="14"/>
        <v>6.0807665982203973</v>
      </c>
      <c r="I100" s="41">
        <f t="shared" si="15"/>
        <v>139.79900000000001</v>
      </c>
      <c r="J100" s="34">
        <f t="shared" si="16"/>
        <v>850.08508966461341</v>
      </c>
      <c r="K100" s="34">
        <f t="shared" si="17"/>
        <v>547.9049103353866</v>
      </c>
      <c r="L100" s="35">
        <v>0</v>
      </c>
      <c r="M100" s="36">
        <f t="shared" si="18"/>
        <v>0</v>
      </c>
      <c r="N100" s="36"/>
      <c r="O100" s="36"/>
      <c r="P100" s="43"/>
    </row>
    <row r="101" spans="1:19">
      <c r="A101" s="44" t="s">
        <v>49</v>
      </c>
      <c r="B101" s="28">
        <v>40148</v>
      </c>
      <c r="C101" s="29">
        <v>10</v>
      </c>
      <c r="D101" s="30">
        <v>1512</v>
      </c>
      <c r="E101" s="39">
        <v>1</v>
      </c>
      <c r="F101" s="32">
        <f t="shared" si="13"/>
        <v>1512</v>
      </c>
      <c r="G101" s="43">
        <v>10</v>
      </c>
      <c r="H101" s="40">
        <f t="shared" si="14"/>
        <v>6.0807665982203973</v>
      </c>
      <c r="I101" s="41">
        <f t="shared" si="15"/>
        <v>151.19999999999999</v>
      </c>
      <c r="J101" s="34">
        <f t="shared" si="16"/>
        <v>919.41190965092414</v>
      </c>
      <c r="K101" s="34">
        <f t="shared" si="17"/>
        <v>592.58809034907586</v>
      </c>
      <c r="L101" s="35">
        <v>0</v>
      </c>
      <c r="M101" s="36">
        <f t="shared" si="18"/>
        <v>0</v>
      </c>
      <c r="N101" s="36"/>
      <c r="O101" s="36"/>
      <c r="P101" s="43"/>
    </row>
    <row r="102" spans="1:19">
      <c r="A102" s="44" t="s">
        <v>50</v>
      </c>
      <c r="B102" s="28">
        <v>40148</v>
      </c>
      <c r="C102" s="29">
        <v>10</v>
      </c>
      <c r="D102" s="30">
        <v>1529.15</v>
      </c>
      <c r="E102" s="39">
        <v>1</v>
      </c>
      <c r="F102" s="32">
        <f t="shared" si="13"/>
        <v>1529.15</v>
      </c>
      <c r="G102" s="43">
        <v>10</v>
      </c>
      <c r="H102" s="40">
        <f t="shared" si="14"/>
        <v>6.0807665982203973</v>
      </c>
      <c r="I102" s="41">
        <f t="shared" si="15"/>
        <v>152.91500000000002</v>
      </c>
      <c r="J102" s="34">
        <f t="shared" si="16"/>
        <v>929.84042436687218</v>
      </c>
      <c r="K102" s="34">
        <f t="shared" si="17"/>
        <v>599.30957563312791</v>
      </c>
      <c r="L102" s="35">
        <v>0</v>
      </c>
      <c r="M102" s="36">
        <f t="shared" si="18"/>
        <v>0</v>
      </c>
      <c r="N102" s="36"/>
      <c r="O102" s="36"/>
      <c r="P102" s="33"/>
      <c r="Q102" s="45"/>
      <c r="R102" s="45"/>
      <c r="S102" s="45"/>
    </row>
    <row r="103" spans="1:19">
      <c r="A103" s="27" t="s">
        <v>51</v>
      </c>
      <c r="B103" s="28">
        <v>40148</v>
      </c>
      <c r="C103" s="29">
        <v>10</v>
      </c>
      <c r="D103" s="30">
        <v>2400</v>
      </c>
      <c r="E103" s="39">
        <v>1</v>
      </c>
      <c r="F103" s="32">
        <f t="shared" si="13"/>
        <v>2400</v>
      </c>
      <c r="G103" s="43">
        <v>10</v>
      </c>
      <c r="H103" s="40">
        <f t="shared" si="14"/>
        <v>6.0807665982203973</v>
      </c>
      <c r="I103" s="41">
        <f t="shared" si="15"/>
        <v>240</v>
      </c>
      <c r="J103" s="34">
        <f t="shared" si="16"/>
        <v>1459.3839835728954</v>
      </c>
      <c r="K103" s="34">
        <f t="shared" si="17"/>
        <v>940.61601642710457</v>
      </c>
      <c r="L103" s="35">
        <v>0</v>
      </c>
      <c r="M103" s="36">
        <f t="shared" si="18"/>
        <v>0</v>
      </c>
      <c r="N103" s="36"/>
      <c r="O103" s="36"/>
      <c r="P103" s="43"/>
      <c r="Q103" s="46"/>
      <c r="R103" s="46"/>
      <c r="S103" s="46"/>
    </row>
    <row r="104" spans="1:19">
      <c r="A104" s="27" t="s">
        <v>52</v>
      </c>
      <c r="B104" s="28">
        <v>40148</v>
      </c>
      <c r="C104" s="29">
        <v>10</v>
      </c>
      <c r="D104" s="30">
        <v>2646.71</v>
      </c>
      <c r="E104" s="39">
        <v>1</v>
      </c>
      <c r="F104" s="32">
        <f t="shared" si="13"/>
        <v>2646.71</v>
      </c>
      <c r="G104" s="43">
        <v>10</v>
      </c>
      <c r="H104" s="40">
        <f t="shared" si="14"/>
        <v>6.0807665982203973</v>
      </c>
      <c r="I104" s="41">
        <f t="shared" si="15"/>
        <v>264.67099999999999</v>
      </c>
      <c r="J104" s="34">
        <f t="shared" si="16"/>
        <v>1609.402576317591</v>
      </c>
      <c r="K104" s="34">
        <f t="shared" si="17"/>
        <v>1037.3074236824091</v>
      </c>
      <c r="L104" s="35">
        <v>0</v>
      </c>
      <c r="M104" s="36">
        <f t="shared" si="18"/>
        <v>0</v>
      </c>
      <c r="N104" s="36"/>
      <c r="O104" s="36"/>
      <c r="P104" s="43"/>
    </row>
    <row r="105" spans="1:19">
      <c r="A105" s="44" t="s">
        <v>53</v>
      </c>
      <c r="B105" s="28">
        <v>40148</v>
      </c>
      <c r="C105" s="29">
        <v>10</v>
      </c>
      <c r="D105" s="30">
        <v>2764.83</v>
      </c>
      <c r="E105" s="39">
        <v>1</v>
      </c>
      <c r="F105" s="32">
        <f t="shared" si="13"/>
        <v>2764.83</v>
      </c>
      <c r="G105" s="43">
        <v>10</v>
      </c>
      <c r="H105" s="40">
        <f t="shared" si="14"/>
        <v>6.0807665982203973</v>
      </c>
      <c r="I105" s="41">
        <f t="shared" si="15"/>
        <v>276.483</v>
      </c>
      <c r="J105" s="34">
        <f t="shared" si="16"/>
        <v>1681.2285913757701</v>
      </c>
      <c r="K105" s="34">
        <f t="shared" si="17"/>
        <v>1083.6014086242299</v>
      </c>
      <c r="L105" s="35">
        <v>0</v>
      </c>
      <c r="M105" s="36">
        <f t="shared" si="18"/>
        <v>0</v>
      </c>
      <c r="N105" s="36"/>
      <c r="O105" s="36"/>
      <c r="P105" s="43"/>
    </row>
    <row r="106" spans="1:19">
      <c r="A106" s="44" t="s">
        <v>40</v>
      </c>
      <c r="B106" s="28">
        <v>40148</v>
      </c>
      <c r="C106" s="29">
        <v>10</v>
      </c>
      <c r="D106" s="30">
        <v>3847.07</v>
      </c>
      <c r="E106" s="39">
        <v>1</v>
      </c>
      <c r="F106" s="32">
        <f t="shared" ref="F106:F137" si="19">IF(P106&gt;0,(+D106-P106)*E106,E106*D106)</f>
        <v>3847.07</v>
      </c>
      <c r="G106" s="43">
        <v>10</v>
      </c>
      <c r="H106" s="40">
        <f t="shared" ref="H106:H137" si="20">IF(G106=" "," ",IF(+B106&lt;=367," ",(+$B$6-B106)/365.25))</f>
        <v>6.0807665982203973</v>
      </c>
      <c r="I106" s="41">
        <f t="shared" ref="I106:I137" si="21">IF(+H106&gt;=G106,"--",F106/G106)</f>
        <v>384.70699999999999</v>
      </c>
      <c r="J106" s="34">
        <f t="shared" ref="J106:J137" si="22">IF(+H106/G106&gt;1,F106,F106*H106/G106)</f>
        <v>2339.3134757015746</v>
      </c>
      <c r="K106" s="34">
        <f t="shared" ref="K106:K137" si="23">IF(+F106=0," ",IF(+F106-J106&lt;=0,0,(F106-J106)))</f>
        <v>1507.7565242984256</v>
      </c>
      <c r="L106" s="35">
        <v>0</v>
      </c>
      <c r="M106" s="36">
        <f t="shared" si="18"/>
        <v>0</v>
      </c>
      <c r="N106" s="36"/>
      <c r="O106" s="36"/>
      <c r="P106" s="43"/>
    </row>
    <row r="107" spans="1:19">
      <c r="A107" s="47" t="s">
        <v>54</v>
      </c>
      <c r="B107" s="28">
        <v>40148</v>
      </c>
      <c r="C107" s="29">
        <v>10</v>
      </c>
      <c r="D107" s="30">
        <v>3884.63</v>
      </c>
      <c r="E107" s="39">
        <v>1</v>
      </c>
      <c r="F107" s="32">
        <f t="shared" si="19"/>
        <v>3884.63</v>
      </c>
      <c r="G107" s="43">
        <v>10</v>
      </c>
      <c r="H107" s="40">
        <f t="shared" si="20"/>
        <v>6.0807665982203973</v>
      </c>
      <c r="I107" s="41">
        <f t="shared" si="21"/>
        <v>388.46300000000002</v>
      </c>
      <c r="J107" s="34">
        <f t="shared" si="22"/>
        <v>2362.1528350444905</v>
      </c>
      <c r="K107" s="34">
        <f t="shared" si="23"/>
        <v>1522.4771649555096</v>
      </c>
      <c r="L107" s="35">
        <v>0</v>
      </c>
      <c r="M107" s="36">
        <f t="shared" si="18"/>
        <v>0</v>
      </c>
      <c r="N107" s="36"/>
      <c r="O107" s="36"/>
      <c r="P107" s="43"/>
    </row>
    <row r="108" spans="1:19">
      <c r="A108" s="44" t="s">
        <v>55</v>
      </c>
      <c r="B108" s="28">
        <v>40148</v>
      </c>
      <c r="C108" s="29">
        <v>10</v>
      </c>
      <c r="D108" s="30">
        <v>4050</v>
      </c>
      <c r="E108" s="39">
        <v>1</v>
      </c>
      <c r="F108" s="32">
        <f t="shared" si="19"/>
        <v>4050</v>
      </c>
      <c r="G108" s="43">
        <v>10</v>
      </c>
      <c r="H108" s="40">
        <f t="shared" si="20"/>
        <v>6.0807665982203973</v>
      </c>
      <c r="I108" s="41">
        <f t="shared" si="21"/>
        <v>405</v>
      </c>
      <c r="J108" s="34">
        <f t="shared" si="22"/>
        <v>2462.710472279261</v>
      </c>
      <c r="K108" s="34">
        <f t="shared" si="23"/>
        <v>1587.289527720739</v>
      </c>
      <c r="L108" s="35">
        <v>0</v>
      </c>
      <c r="M108" s="36">
        <f t="shared" si="18"/>
        <v>0</v>
      </c>
      <c r="N108" s="36"/>
      <c r="O108" s="36"/>
      <c r="P108" s="43"/>
    </row>
    <row r="109" spans="1:19">
      <c r="A109" s="44" t="s">
        <v>56</v>
      </c>
      <c r="B109" s="28">
        <v>40148</v>
      </c>
      <c r="C109" s="29">
        <v>10</v>
      </c>
      <c r="D109" s="30">
        <v>4138.8599999999997</v>
      </c>
      <c r="E109" s="39">
        <v>1</v>
      </c>
      <c r="F109" s="32">
        <f t="shared" si="19"/>
        <v>4138.8599999999997</v>
      </c>
      <c r="G109" s="43">
        <v>10</v>
      </c>
      <c r="H109" s="40">
        <f t="shared" si="20"/>
        <v>6.0807665982203973</v>
      </c>
      <c r="I109" s="41">
        <f t="shared" si="21"/>
        <v>413.88599999999997</v>
      </c>
      <c r="J109" s="34">
        <f t="shared" si="22"/>
        <v>2516.7441642710473</v>
      </c>
      <c r="K109" s="34">
        <f t="shared" si="23"/>
        <v>1622.1158357289523</v>
      </c>
      <c r="L109" s="35">
        <v>0</v>
      </c>
      <c r="M109" s="36">
        <f t="shared" si="18"/>
        <v>0</v>
      </c>
      <c r="N109" s="36"/>
      <c r="O109" s="36"/>
      <c r="P109" s="43"/>
    </row>
    <row r="110" spans="1:19">
      <c r="A110" s="44" t="s">
        <v>57</v>
      </c>
      <c r="B110" s="28">
        <v>40148</v>
      </c>
      <c r="C110" s="29">
        <v>10</v>
      </c>
      <c r="D110" s="30">
        <v>5239.26</v>
      </c>
      <c r="E110" s="39">
        <v>1</v>
      </c>
      <c r="F110" s="32">
        <f t="shared" si="19"/>
        <v>5239.26</v>
      </c>
      <c r="G110" s="43">
        <v>10</v>
      </c>
      <c r="H110" s="40">
        <f t="shared" si="20"/>
        <v>6.0807665982203973</v>
      </c>
      <c r="I110" s="41">
        <f t="shared" si="21"/>
        <v>523.92600000000004</v>
      </c>
      <c r="J110" s="34">
        <f t="shared" si="22"/>
        <v>3185.8717207392201</v>
      </c>
      <c r="K110" s="34">
        <f t="shared" si="23"/>
        <v>2053.3882792607801</v>
      </c>
      <c r="L110" s="35">
        <v>0</v>
      </c>
      <c r="M110" s="36">
        <f t="shared" si="18"/>
        <v>0</v>
      </c>
      <c r="N110" s="36"/>
      <c r="O110" s="36"/>
      <c r="P110" s="43"/>
    </row>
    <row r="111" spans="1:19">
      <c r="A111" s="44" t="s">
        <v>58</v>
      </c>
      <c r="B111" s="28">
        <v>40148</v>
      </c>
      <c r="C111" s="29">
        <v>10</v>
      </c>
      <c r="D111" s="30">
        <v>5340</v>
      </c>
      <c r="E111" s="39">
        <v>1</v>
      </c>
      <c r="F111" s="32">
        <f t="shared" si="19"/>
        <v>5340</v>
      </c>
      <c r="G111" s="43">
        <v>10</v>
      </c>
      <c r="H111" s="40">
        <f t="shared" si="20"/>
        <v>6.0807665982203973</v>
      </c>
      <c r="I111" s="41">
        <f t="shared" si="21"/>
        <v>534</v>
      </c>
      <c r="J111" s="34">
        <f t="shared" si="22"/>
        <v>3247.1293634496919</v>
      </c>
      <c r="K111" s="34">
        <f t="shared" si="23"/>
        <v>2092.8706365503081</v>
      </c>
      <c r="L111" s="35">
        <v>0</v>
      </c>
      <c r="M111" s="36">
        <f t="shared" si="18"/>
        <v>0</v>
      </c>
      <c r="N111" s="36"/>
      <c r="O111" s="36"/>
      <c r="P111" s="43"/>
    </row>
    <row r="112" spans="1:19">
      <c r="A112" s="44" t="s">
        <v>59</v>
      </c>
      <c r="B112" s="28">
        <v>40148</v>
      </c>
      <c r="C112" s="29">
        <v>10</v>
      </c>
      <c r="D112" s="30">
        <v>6248.59</v>
      </c>
      <c r="E112" s="39">
        <v>1</v>
      </c>
      <c r="F112" s="32">
        <f t="shared" si="19"/>
        <v>6248.59</v>
      </c>
      <c r="G112" s="43">
        <v>10</v>
      </c>
      <c r="H112" s="40">
        <f t="shared" si="20"/>
        <v>6.0807665982203973</v>
      </c>
      <c r="I112" s="41">
        <f t="shared" si="21"/>
        <v>624.85900000000004</v>
      </c>
      <c r="J112" s="34">
        <f t="shared" si="22"/>
        <v>3799.6217357973992</v>
      </c>
      <c r="K112" s="34">
        <f t="shared" si="23"/>
        <v>2448.9682642026009</v>
      </c>
      <c r="L112" s="35">
        <v>0</v>
      </c>
      <c r="M112" s="36">
        <f t="shared" si="18"/>
        <v>0</v>
      </c>
      <c r="N112" s="36"/>
      <c r="O112" s="36"/>
      <c r="P112" s="43"/>
    </row>
    <row r="113" spans="1:16">
      <c r="A113" s="44" t="s">
        <v>60</v>
      </c>
      <c r="B113" s="28">
        <v>40148</v>
      </c>
      <c r="C113" s="29">
        <v>10</v>
      </c>
      <c r="D113" s="30">
        <v>13971.66</v>
      </c>
      <c r="E113" s="39">
        <v>1</v>
      </c>
      <c r="F113" s="32">
        <f t="shared" si="19"/>
        <v>13971.66</v>
      </c>
      <c r="G113" s="43">
        <v>10</v>
      </c>
      <c r="H113" s="40">
        <f t="shared" si="20"/>
        <v>6.0807665982203973</v>
      </c>
      <c r="I113" s="41">
        <f t="shared" si="21"/>
        <v>1397.1659999999999</v>
      </c>
      <c r="J113" s="34">
        <f t="shared" si="22"/>
        <v>8495.8403449691996</v>
      </c>
      <c r="K113" s="34">
        <f t="shared" si="23"/>
        <v>5475.8196550308003</v>
      </c>
      <c r="L113" s="35">
        <v>0</v>
      </c>
      <c r="M113" s="36">
        <f t="shared" si="18"/>
        <v>0</v>
      </c>
      <c r="N113" s="36"/>
      <c r="O113" s="36"/>
      <c r="P113" s="43"/>
    </row>
    <row r="114" spans="1:16">
      <c r="A114" s="44" t="s">
        <v>61</v>
      </c>
      <c r="B114" s="28">
        <v>40148</v>
      </c>
      <c r="C114" s="29">
        <v>10</v>
      </c>
      <c r="D114" s="30">
        <v>18343.8</v>
      </c>
      <c r="E114" s="39">
        <v>1</v>
      </c>
      <c r="F114" s="32">
        <f t="shared" si="19"/>
        <v>18343.8</v>
      </c>
      <c r="G114" s="43">
        <v>10</v>
      </c>
      <c r="H114" s="40">
        <f t="shared" si="20"/>
        <v>6.0807665982203973</v>
      </c>
      <c r="I114" s="41">
        <f t="shared" si="21"/>
        <v>1834.3799999999999</v>
      </c>
      <c r="J114" s="34">
        <f t="shared" si="22"/>
        <v>11154.436632443532</v>
      </c>
      <c r="K114" s="34">
        <f t="shared" si="23"/>
        <v>7189.363367556467</v>
      </c>
      <c r="L114" s="35">
        <v>0</v>
      </c>
      <c r="M114" s="36">
        <f t="shared" si="18"/>
        <v>0</v>
      </c>
      <c r="N114" s="36"/>
      <c r="O114" s="36"/>
      <c r="P114" s="43"/>
    </row>
    <row r="115" spans="1:16">
      <c r="A115" s="44" t="s">
        <v>195</v>
      </c>
      <c r="B115" s="28">
        <v>40178</v>
      </c>
      <c r="C115" s="29">
        <v>20</v>
      </c>
      <c r="D115" s="30">
        <v>10000</v>
      </c>
      <c r="E115" s="39">
        <v>1</v>
      </c>
      <c r="F115" s="32">
        <f t="shared" si="19"/>
        <v>10000</v>
      </c>
      <c r="G115" s="43">
        <v>20</v>
      </c>
      <c r="H115" s="40">
        <f t="shared" si="20"/>
        <v>5.9986310746064335</v>
      </c>
      <c r="I115" s="41">
        <f t="shared" si="21"/>
        <v>500</v>
      </c>
      <c r="J115" s="34">
        <f t="shared" si="22"/>
        <v>2999.3155373032168</v>
      </c>
      <c r="K115" s="34">
        <f t="shared" si="23"/>
        <v>7000.6844626967832</v>
      </c>
      <c r="L115" s="35">
        <v>0</v>
      </c>
      <c r="M115" s="36">
        <f t="shared" si="18"/>
        <v>0</v>
      </c>
      <c r="N115" s="36"/>
      <c r="O115" s="36"/>
      <c r="P115" s="43"/>
    </row>
    <row r="116" spans="1:16">
      <c r="A116" s="44" t="s">
        <v>62</v>
      </c>
      <c r="B116" s="28">
        <v>40179</v>
      </c>
      <c r="C116" s="29">
        <v>10</v>
      </c>
      <c r="D116" s="30">
        <v>1196.42</v>
      </c>
      <c r="E116" s="39">
        <v>1</v>
      </c>
      <c r="F116" s="32">
        <f t="shared" si="19"/>
        <v>1196.42</v>
      </c>
      <c r="G116" s="43">
        <v>10</v>
      </c>
      <c r="H116" s="40">
        <f t="shared" si="20"/>
        <v>5.9958932238193015</v>
      </c>
      <c r="I116" s="41">
        <f t="shared" si="21"/>
        <v>119.64200000000001</v>
      </c>
      <c r="J116" s="34">
        <f t="shared" si="22"/>
        <v>717.36065708418892</v>
      </c>
      <c r="K116" s="34">
        <f t="shared" si="23"/>
        <v>479.05934291581116</v>
      </c>
      <c r="L116" s="35">
        <v>0</v>
      </c>
      <c r="M116" s="36">
        <f t="shared" si="18"/>
        <v>0</v>
      </c>
      <c r="N116" s="36"/>
      <c r="O116" s="36"/>
      <c r="P116" s="43"/>
    </row>
    <row r="117" spans="1:16">
      <c r="A117" s="44" t="s">
        <v>63</v>
      </c>
      <c r="B117" s="28">
        <v>40210</v>
      </c>
      <c r="C117" s="29">
        <v>10</v>
      </c>
      <c r="D117" s="30">
        <v>1989.33</v>
      </c>
      <c r="E117" s="39">
        <v>1</v>
      </c>
      <c r="F117" s="32">
        <f t="shared" si="19"/>
        <v>1989.33</v>
      </c>
      <c r="G117" s="43">
        <v>10</v>
      </c>
      <c r="H117" s="40">
        <f t="shared" si="20"/>
        <v>5.9110198494182065</v>
      </c>
      <c r="I117" s="41">
        <f t="shared" si="21"/>
        <v>198.93299999999999</v>
      </c>
      <c r="J117" s="34">
        <f t="shared" si="22"/>
        <v>1175.8969117043121</v>
      </c>
      <c r="K117" s="34">
        <f t="shared" si="23"/>
        <v>813.43308829568787</v>
      </c>
      <c r="L117" s="35">
        <v>0</v>
      </c>
      <c r="M117" s="36">
        <f t="shared" si="18"/>
        <v>0</v>
      </c>
      <c r="N117" s="36"/>
      <c r="O117" s="36"/>
      <c r="P117" s="43"/>
    </row>
    <row r="118" spans="1:16">
      <c r="A118" s="44" t="s">
        <v>64</v>
      </c>
      <c r="B118" s="28">
        <v>40238</v>
      </c>
      <c r="C118" s="29">
        <v>10</v>
      </c>
      <c r="D118" s="30">
        <v>831.31</v>
      </c>
      <c r="E118" s="39">
        <v>1</v>
      </c>
      <c r="F118" s="32">
        <f t="shared" si="19"/>
        <v>831.31</v>
      </c>
      <c r="G118" s="43">
        <v>10</v>
      </c>
      <c r="H118" s="40">
        <f t="shared" si="20"/>
        <v>5.8343600273785077</v>
      </c>
      <c r="I118" s="41">
        <f t="shared" si="21"/>
        <v>83.131</v>
      </c>
      <c r="J118" s="34">
        <f t="shared" si="22"/>
        <v>485.01618343600268</v>
      </c>
      <c r="K118" s="34">
        <f t="shared" si="23"/>
        <v>346.29381656399727</v>
      </c>
      <c r="L118" s="35">
        <v>0</v>
      </c>
      <c r="M118" s="36">
        <f t="shared" si="18"/>
        <v>0</v>
      </c>
      <c r="N118" s="36"/>
      <c r="O118" s="36"/>
      <c r="P118" s="43"/>
    </row>
    <row r="119" spans="1:16">
      <c r="A119" s="44" t="s">
        <v>65</v>
      </c>
      <c r="B119" s="28">
        <v>40238</v>
      </c>
      <c r="C119" s="29">
        <v>10</v>
      </c>
      <c r="D119" s="30">
        <v>1569.1</v>
      </c>
      <c r="E119" s="39">
        <v>1</v>
      </c>
      <c r="F119" s="32">
        <f t="shared" si="19"/>
        <v>1569.1</v>
      </c>
      <c r="G119" s="43">
        <v>10</v>
      </c>
      <c r="H119" s="40">
        <f t="shared" si="20"/>
        <v>5.8343600273785077</v>
      </c>
      <c r="I119" s="41">
        <f t="shared" si="21"/>
        <v>156.91</v>
      </c>
      <c r="J119" s="34">
        <f t="shared" si="22"/>
        <v>915.46943189596152</v>
      </c>
      <c r="K119" s="34">
        <f t="shared" si="23"/>
        <v>653.63056810403839</v>
      </c>
      <c r="L119" s="35">
        <v>0</v>
      </c>
      <c r="M119" s="36">
        <f t="shared" si="18"/>
        <v>0</v>
      </c>
      <c r="N119" s="36"/>
      <c r="O119" s="36"/>
      <c r="P119" s="43"/>
    </row>
    <row r="120" spans="1:16">
      <c r="A120" s="44" t="s">
        <v>66</v>
      </c>
      <c r="B120" s="28">
        <v>40238</v>
      </c>
      <c r="C120" s="29">
        <v>10</v>
      </c>
      <c r="D120" s="30">
        <v>1892.29</v>
      </c>
      <c r="E120" s="39">
        <v>1</v>
      </c>
      <c r="F120" s="32">
        <f t="shared" si="19"/>
        <v>1892.29</v>
      </c>
      <c r="G120" s="43">
        <v>10</v>
      </c>
      <c r="H120" s="40">
        <f t="shared" si="20"/>
        <v>5.8343600273785077</v>
      </c>
      <c r="I120" s="41">
        <f t="shared" si="21"/>
        <v>189.22899999999998</v>
      </c>
      <c r="J120" s="34">
        <f t="shared" si="22"/>
        <v>1104.0301136208077</v>
      </c>
      <c r="K120" s="34">
        <f t="shared" si="23"/>
        <v>788.25988637919227</v>
      </c>
      <c r="L120" s="35">
        <v>0</v>
      </c>
      <c r="M120" s="36">
        <f t="shared" si="18"/>
        <v>0</v>
      </c>
      <c r="N120" s="36"/>
      <c r="O120" s="36"/>
      <c r="P120" s="43"/>
    </row>
    <row r="121" spans="1:16">
      <c r="A121" s="44" t="s">
        <v>67</v>
      </c>
      <c r="B121" s="28">
        <v>40238</v>
      </c>
      <c r="C121" s="29">
        <v>10</v>
      </c>
      <c r="D121" s="30">
        <v>3509.6</v>
      </c>
      <c r="E121" s="39">
        <v>1</v>
      </c>
      <c r="F121" s="32">
        <f t="shared" si="19"/>
        <v>3509.6</v>
      </c>
      <c r="G121" s="43">
        <v>10</v>
      </c>
      <c r="H121" s="40">
        <f t="shared" si="20"/>
        <v>5.8343600273785077</v>
      </c>
      <c r="I121" s="41">
        <f t="shared" si="21"/>
        <v>350.96</v>
      </c>
      <c r="J121" s="34">
        <f t="shared" si="22"/>
        <v>2047.6269952087609</v>
      </c>
      <c r="K121" s="34">
        <f t="shared" si="23"/>
        <v>1461.973004791239</v>
      </c>
      <c r="L121" s="35">
        <v>0</v>
      </c>
      <c r="M121" s="36">
        <f t="shared" si="18"/>
        <v>0</v>
      </c>
      <c r="N121" s="36"/>
      <c r="O121" s="36"/>
      <c r="P121" s="43"/>
    </row>
    <row r="122" spans="1:16">
      <c r="A122" s="44" t="s">
        <v>68</v>
      </c>
      <c r="B122" s="28">
        <v>40269</v>
      </c>
      <c r="C122" s="29">
        <f>G122</f>
        <v>10</v>
      </c>
      <c r="D122" s="30">
        <v>2733.52</v>
      </c>
      <c r="E122" s="39">
        <v>1</v>
      </c>
      <c r="F122" s="32">
        <f t="shared" si="19"/>
        <v>2733.52</v>
      </c>
      <c r="G122" s="43">
        <v>10</v>
      </c>
      <c r="H122" s="40">
        <f t="shared" si="20"/>
        <v>5.7494866529774127</v>
      </c>
      <c r="I122" s="41">
        <f t="shared" si="21"/>
        <v>273.35199999999998</v>
      </c>
      <c r="J122" s="34">
        <f t="shared" si="22"/>
        <v>1571.6336755646817</v>
      </c>
      <c r="K122" s="34">
        <f t="shared" si="23"/>
        <v>1161.8863244353183</v>
      </c>
      <c r="L122" s="35">
        <v>0</v>
      </c>
      <c r="M122" s="36">
        <f t="shared" si="18"/>
        <v>0</v>
      </c>
      <c r="N122" s="36"/>
      <c r="O122" s="36"/>
      <c r="P122" s="43"/>
    </row>
    <row r="123" spans="1:16">
      <c r="A123" s="44" t="s">
        <v>69</v>
      </c>
      <c r="B123" s="28">
        <v>40299</v>
      </c>
      <c r="C123" s="29">
        <v>10</v>
      </c>
      <c r="D123" s="30">
        <v>826.44</v>
      </c>
      <c r="E123" s="39">
        <v>1</v>
      </c>
      <c r="F123" s="32">
        <f t="shared" si="19"/>
        <v>826.44</v>
      </c>
      <c r="G123" s="43">
        <v>10</v>
      </c>
      <c r="H123" s="40">
        <f t="shared" si="20"/>
        <v>5.6673511293634498</v>
      </c>
      <c r="I123" s="41">
        <f t="shared" si="21"/>
        <v>82.644000000000005</v>
      </c>
      <c r="J123" s="34">
        <f t="shared" si="22"/>
        <v>468.37256673511303</v>
      </c>
      <c r="K123" s="34">
        <f t="shared" si="23"/>
        <v>358.06743326488703</v>
      </c>
      <c r="L123" s="35">
        <v>0</v>
      </c>
      <c r="M123" s="36">
        <f t="shared" si="18"/>
        <v>0</v>
      </c>
      <c r="N123" s="36"/>
      <c r="O123" s="36"/>
      <c r="P123" s="43"/>
    </row>
    <row r="124" spans="1:16">
      <c r="A124" s="44" t="s">
        <v>70</v>
      </c>
      <c r="B124" s="28">
        <v>40299</v>
      </c>
      <c r="C124" s="29">
        <v>10</v>
      </c>
      <c r="D124" s="30">
        <v>1407.56</v>
      </c>
      <c r="E124" s="39">
        <v>1</v>
      </c>
      <c r="F124" s="32">
        <f t="shared" si="19"/>
        <v>1407.56</v>
      </c>
      <c r="G124" s="43">
        <v>10</v>
      </c>
      <c r="H124" s="40">
        <f t="shared" si="20"/>
        <v>5.6673511293634498</v>
      </c>
      <c r="I124" s="41">
        <f t="shared" si="21"/>
        <v>140.756</v>
      </c>
      <c r="J124" s="34">
        <f t="shared" si="22"/>
        <v>797.71367556468169</v>
      </c>
      <c r="K124" s="34">
        <f t="shared" si="23"/>
        <v>609.84632443531825</v>
      </c>
      <c r="L124" s="35">
        <v>0</v>
      </c>
      <c r="M124" s="36">
        <f t="shared" si="18"/>
        <v>0</v>
      </c>
      <c r="N124" s="36"/>
      <c r="O124" s="36"/>
      <c r="P124" s="43"/>
    </row>
    <row r="125" spans="1:16">
      <c r="A125" s="44" t="s">
        <v>71</v>
      </c>
      <c r="B125" s="28">
        <v>40299</v>
      </c>
      <c r="C125" s="29">
        <v>10</v>
      </c>
      <c r="D125" s="30">
        <v>1560.11</v>
      </c>
      <c r="E125" s="39">
        <v>1</v>
      </c>
      <c r="F125" s="32">
        <f t="shared" si="19"/>
        <v>1560.11</v>
      </c>
      <c r="G125" s="43">
        <v>10</v>
      </c>
      <c r="H125" s="40">
        <f t="shared" si="20"/>
        <v>5.6673511293634498</v>
      </c>
      <c r="I125" s="41">
        <f t="shared" si="21"/>
        <v>156.011</v>
      </c>
      <c r="J125" s="34">
        <f t="shared" si="22"/>
        <v>884.1691170431211</v>
      </c>
      <c r="K125" s="34">
        <f t="shared" si="23"/>
        <v>675.9408829568788</v>
      </c>
      <c r="L125" s="35">
        <v>0</v>
      </c>
      <c r="M125" s="36">
        <f t="shared" si="18"/>
        <v>0</v>
      </c>
      <c r="N125" s="36"/>
      <c r="O125" s="36"/>
      <c r="P125" s="43"/>
    </row>
    <row r="126" spans="1:16">
      <c r="A126" s="44" t="s">
        <v>72</v>
      </c>
      <c r="B126" s="28">
        <v>40299</v>
      </c>
      <c r="C126" s="29">
        <v>10</v>
      </c>
      <c r="D126" s="30">
        <v>9956.14</v>
      </c>
      <c r="E126" s="39">
        <v>1</v>
      </c>
      <c r="F126" s="32">
        <f t="shared" si="19"/>
        <v>9956.14</v>
      </c>
      <c r="G126" s="43">
        <v>10</v>
      </c>
      <c r="H126" s="40">
        <f t="shared" si="20"/>
        <v>5.6673511293634498</v>
      </c>
      <c r="I126" s="41">
        <f t="shared" si="21"/>
        <v>995.61399999999992</v>
      </c>
      <c r="J126" s="34">
        <f t="shared" si="22"/>
        <v>5642.4941273100612</v>
      </c>
      <c r="K126" s="34">
        <f t="shared" si="23"/>
        <v>4313.6458726899382</v>
      </c>
      <c r="L126" s="35">
        <v>0</v>
      </c>
      <c r="M126" s="36">
        <f t="shared" si="18"/>
        <v>0</v>
      </c>
      <c r="N126" s="36"/>
      <c r="O126" s="36"/>
      <c r="P126" s="43"/>
    </row>
    <row r="127" spans="1:16">
      <c r="A127" s="44" t="s">
        <v>73</v>
      </c>
      <c r="B127" s="28">
        <v>40330</v>
      </c>
      <c r="C127" s="29">
        <v>10</v>
      </c>
      <c r="D127" s="30">
        <v>254.08</v>
      </c>
      <c r="E127" s="39">
        <v>1</v>
      </c>
      <c r="F127" s="32">
        <f t="shared" si="19"/>
        <v>254.08</v>
      </c>
      <c r="G127" s="43">
        <v>10</v>
      </c>
      <c r="H127" s="40">
        <f t="shared" si="20"/>
        <v>5.5824777549623548</v>
      </c>
      <c r="I127" s="41">
        <f t="shared" si="21"/>
        <v>25.408000000000001</v>
      </c>
      <c r="J127" s="34">
        <f t="shared" si="22"/>
        <v>141.83959479808351</v>
      </c>
      <c r="K127" s="34">
        <f t="shared" si="23"/>
        <v>112.2404052019165</v>
      </c>
      <c r="L127" s="35">
        <v>0</v>
      </c>
      <c r="M127" s="36">
        <f t="shared" si="18"/>
        <v>0</v>
      </c>
      <c r="N127" s="36"/>
      <c r="O127" s="36"/>
      <c r="P127" s="43"/>
    </row>
    <row r="128" spans="1:16">
      <c r="A128" s="44" t="s">
        <v>74</v>
      </c>
      <c r="B128" s="28">
        <v>40330</v>
      </c>
      <c r="C128" s="29">
        <v>10</v>
      </c>
      <c r="D128" s="30">
        <v>372.16</v>
      </c>
      <c r="E128" s="39">
        <v>1</v>
      </c>
      <c r="F128" s="32">
        <f t="shared" si="19"/>
        <v>372.16</v>
      </c>
      <c r="G128" s="43">
        <v>10</v>
      </c>
      <c r="H128" s="40">
        <f t="shared" si="20"/>
        <v>5.5824777549623548</v>
      </c>
      <c r="I128" s="41">
        <f t="shared" si="21"/>
        <v>37.216000000000001</v>
      </c>
      <c r="J128" s="34">
        <f t="shared" si="22"/>
        <v>207.75749212867899</v>
      </c>
      <c r="K128" s="34">
        <f t="shared" si="23"/>
        <v>164.40250787132103</v>
      </c>
      <c r="L128" s="35">
        <v>0</v>
      </c>
      <c r="M128" s="36">
        <f t="shared" si="18"/>
        <v>0</v>
      </c>
      <c r="N128" s="36"/>
      <c r="O128" s="36"/>
      <c r="P128" s="33"/>
    </row>
    <row r="129" spans="1:16">
      <c r="A129" s="27" t="s">
        <v>75</v>
      </c>
      <c r="B129" s="28">
        <v>40330</v>
      </c>
      <c r="C129" s="29">
        <v>10</v>
      </c>
      <c r="D129" s="30">
        <v>549.63</v>
      </c>
      <c r="E129" s="39">
        <v>1</v>
      </c>
      <c r="F129" s="32">
        <f t="shared" si="19"/>
        <v>549.63</v>
      </c>
      <c r="G129" s="43">
        <v>10</v>
      </c>
      <c r="H129" s="40">
        <f t="shared" si="20"/>
        <v>5.5824777549623548</v>
      </c>
      <c r="I129" s="41">
        <f t="shared" si="21"/>
        <v>54.963000000000001</v>
      </c>
      <c r="J129" s="34">
        <f t="shared" si="22"/>
        <v>306.82972484599588</v>
      </c>
      <c r="K129" s="34">
        <f t="shared" si="23"/>
        <v>242.80027515400411</v>
      </c>
      <c r="L129" s="35">
        <v>0</v>
      </c>
      <c r="M129" s="36">
        <f t="shared" ref="M129:M160" si="24">+K129*L129</f>
        <v>0</v>
      </c>
      <c r="N129" s="36"/>
      <c r="O129" s="36"/>
      <c r="P129" s="43"/>
    </row>
    <row r="130" spans="1:16">
      <c r="A130" s="27" t="s">
        <v>76</v>
      </c>
      <c r="B130" s="28">
        <v>40330</v>
      </c>
      <c r="C130" s="29">
        <v>10</v>
      </c>
      <c r="D130" s="30">
        <v>2341.64</v>
      </c>
      <c r="E130" s="39">
        <v>1</v>
      </c>
      <c r="F130" s="32">
        <f t="shared" si="19"/>
        <v>2341.64</v>
      </c>
      <c r="G130" s="43">
        <v>10</v>
      </c>
      <c r="H130" s="40">
        <f t="shared" si="20"/>
        <v>5.5824777549623548</v>
      </c>
      <c r="I130" s="41">
        <f t="shared" si="21"/>
        <v>234.16399999999999</v>
      </c>
      <c r="J130" s="34">
        <f t="shared" si="22"/>
        <v>1307.2153210130048</v>
      </c>
      <c r="K130" s="34">
        <f t="shared" si="23"/>
        <v>1034.4246789869951</v>
      </c>
      <c r="L130" s="35">
        <v>0</v>
      </c>
      <c r="M130" s="36">
        <f t="shared" si="24"/>
        <v>0</v>
      </c>
      <c r="N130" s="36"/>
      <c r="O130" s="36"/>
      <c r="P130" s="43"/>
    </row>
    <row r="131" spans="1:16">
      <c r="A131" s="27" t="s">
        <v>77</v>
      </c>
      <c r="B131" s="28">
        <v>40360</v>
      </c>
      <c r="C131" s="29">
        <v>10</v>
      </c>
      <c r="D131" s="30">
        <v>368.94</v>
      </c>
      <c r="E131" s="39">
        <v>1</v>
      </c>
      <c r="F131" s="32">
        <f t="shared" si="19"/>
        <v>368.94</v>
      </c>
      <c r="G131" s="43">
        <v>10</v>
      </c>
      <c r="H131" s="40">
        <f t="shared" si="20"/>
        <v>5.5003422313483918</v>
      </c>
      <c r="I131" s="41">
        <f t="shared" si="21"/>
        <v>36.893999999999998</v>
      </c>
      <c r="J131" s="34">
        <f t="shared" si="22"/>
        <v>202.92962628336755</v>
      </c>
      <c r="K131" s="34">
        <f t="shared" si="23"/>
        <v>166.01037371663244</v>
      </c>
      <c r="L131" s="35">
        <v>0</v>
      </c>
      <c r="M131" s="36">
        <f t="shared" si="24"/>
        <v>0</v>
      </c>
      <c r="N131" s="36"/>
      <c r="O131" s="36"/>
      <c r="P131" s="43"/>
    </row>
    <row r="132" spans="1:16">
      <c r="A132" s="27" t="s">
        <v>78</v>
      </c>
      <c r="B132" s="28">
        <v>40360</v>
      </c>
      <c r="C132" s="29">
        <v>10</v>
      </c>
      <c r="D132" s="30">
        <v>4376.28</v>
      </c>
      <c r="E132" s="39">
        <v>1</v>
      </c>
      <c r="F132" s="32">
        <f t="shared" si="19"/>
        <v>4376.28</v>
      </c>
      <c r="G132" s="43">
        <v>10</v>
      </c>
      <c r="H132" s="40">
        <f t="shared" si="20"/>
        <v>5.5003422313483918</v>
      </c>
      <c r="I132" s="41">
        <f t="shared" si="21"/>
        <v>437.62799999999999</v>
      </c>
      <c r="J132" s="34">
        <f t="shared" si="22"/>
        <v>2407.1037700205338</v>
      </c>
      <c r="K132" s="34">
        <f t="shared" si="23"/>
        <v>1969.1762299794659</v>
      </c>
      <c r="L132" s="35">
        <v>0</v>
      </c>
      <c r="M132" s="36">
        <f t="shared" si="24"/>
        <v>0</v>
      </c>
      <c r="N132" s="36"/>
      <c r="O132" s="36"/>
      <c r="P132" s="43"/>
    </row>
    <row r="133" spans="1:16">
      <c r="A133" s="27" t="s">
        <v>79</v>
      </c>
      <c r="B133" s="28">
        <v>40391</v>
      </c>
      <c r="C133" s="29">
        <v>10</v>
      </c>
      <c r="D133" s="30">
        <v>212.22</v>
      </c>
      <c r="E133" s="39">
        <v>1</v>
      </c>
      <c r="F133" s="32">
        <f t="shared" si="19"/>
        <v>212.22</v>
      </c>
      <c r="G133" s="43">
        <v>10</v>
      </c>
      <c r="H133" s="40">
        <f t="shared" si="20"/>
        <v>5.415468856947296</v>
      </c>
      <c r="I133" s="41">
        <f t="shared" si="21"/>
        <v>21.222000000000001</v>
      </c>
      <c r="J133" s="34">
        <f t="shared" si="22"/>
        <v>114.92708008213552</v>
      </c>
      <c r="K133" s="34">
        <f t="shared" si="23"/>
        <v>97.292919917864481</v>
      </c>
      <c r="L133" s="35">
        <v>0</v>
      </c>
      <c r="M133" s="36">
        <f t="shared" si="24"/>
        <v>0</v>
      </c>
      <c r="N133" s="36"/>
      <c r="O133" s="36"/>
      <c r="P133" s="43"/>
    </row>
    <row r="134" spans="1:16">
      <c r="A134" s="27" t="s">
        <v>80</v>
      </c>
      <c r="B134" s="28">
        <v>40452</v>
      </c>
      <c r="C134" s="29">
        <f>G134</f>
        <v>10</v>
      </c>
      <c r="D134" s="30">
        <v>281.08</v>
      </c>
      <c r="E134" s="39">
        <v>1</v>
      </c>
      <c r="F134" s="32">
        <f t="shared" si="19"/>
        <v>281.08</v>
      </c>
      <c r="G134" s="43">
        <v>10</v>
      </c>
      <c r="H134" s="40">
        <f t="shared" si="20"/>
        <v>5.248459958932238</v>
      </c>
      <c r="I134" s="41">
        <f t="shared" si="21"/>
        <v>28.107999999999997</v>
      </c>
      <c r="J134" s="34">
        <f t="shared" si="22"/>
        <v>147.52371252566735</v>
      </c>
      <c r="K134" s="34">
        <f t="shared" si="23"/>
        <v>133.55628747433263</v>
      </c>
      <c r="L134" s="35">
        <v>0</v>
      </c>
      <c r="M134" s="36">
        <f t="shared" si="24"/>
        <v>0</v>
      </c>
      <c r="N134" s="36"/>
      <c r="O134" s="36"/>
      <c r="P134" s="43"/>
    </row>
    <row r="135" spans="1:16">
      <c r="A135" s="44" t="s">
        <v>81</v>
      </c>
      <c r="B135" s="28">
        <v>40544</v>
      </c>
      <c r="C135" s="29">
        <v>10</v>
      </c>
      <c r="D135" s="30">
        <v>238.65</v>
      </c>
      <c r="E135" s="39">
        <v>1</v>
      </c>
      <c r="F135" s="32">
        <f t="shared" si="19"/>
        <v>238.65</v>
      </c>
      <c r="G135" s="43">
        <v>10</v>
      </c>
      <c r="H135" s="40">
        <f t="shared" si="20"/>
        <v>4.9965776865160851</v>
      </c>
      <c r="I135" s="41">
        <f t="shared" si="21"/>
        <v>23.865000000000002</v>
      </c>
      <c r="J135" s="34">
        <f t="shared" si="22"/>
        <v>119.24332648870639</v>
      </c>
      <c r="K135" s="34">
        <f t="shared" si="23"/>
        <v>119.40667351129362</v>
      </c>
      <c r="L135" s="35">
        <v>0</v>
      </c>
      <c r="M135" s="36">
        <f t="shared" si="24"/>
        <v>0</v>
      </c>
      <c r="N135" s="36"/>
      <c r="O135" s="36"/>
      <c r="P135" s="43"/>
    </row>
    <row r="136" spans="1:16">
      <c r="A136" s="44" t="s">
        <v>82</v>
      </c>
      <c r="B136" s="28">
        <v>40544</v>
      </c>
      <c r="C136" s="29">
        <v>10</v>
      </c>
      <c r="D136" s="30">
        <v>512.5</v>
      </c>
      <c r="E136" s="39">
        <v>1</v>
      </c>
      <c r="F136" s="32">
        <f t="shared" si="19"/>
        <v>512.5</v>
      </c>
      <c r="G136" s="43">
        <v>10</v>
      </c>
      <c r="H136" s="40">
        <f t="shared" si="20"/>
        <v>4.9965776865160851</v>
      </c>
      <c r="I136" s="41">
        <f t="shared" si="21"/>
        <v>51.25</v>
      </c>
      <c r="J136" s="34">
        <f t="shared" si="22"/>
        <v>256.07460643394938</v>
      </c>
      <c r="K136" s="34">
        <f t="shared" si="23"/>
        <v>256.42539356605062</v>
      </c>
      <c r="L136" s="35">
        <v>0</v>
      </c>
      <c r="M136" s="36">
        <f t="shared" si="24"/>
        <v>0</v>
      </c>
      <c r="N136" s="36"/>
      <c r="O136" s="36"/>
      <c r="P136" s="43"/>
    </row>
    <row r="137" spans="1:16">
      <c r="A137" s="44" t="s">
        <v>83</v>
      </c>
      <c r="B137" s="28">
        <v>40575</v>
      </c>
      <c r="C137" s="29">
        <v>10</v>
      </c>
      <c r="D137" s="30">
        <v>21263.599999999999</v>
      </c>
      <c r="E137" s="39">
        <v>1</v>
      </c>
      <c r="F137" s="32">
        <f t="shared" si="19"/>
        <v>21263.599999999999</v>
      </c>
      <c r="G137" s="43">
        <v>10</v>
      </c>
      <c r="H137" s="40">
        <f t="shared" si="20"/>
        <v>4.9117043121149901</v>
      </c>
      <c r="I137" s="41">
        <f t="shared" si="21"/>
        <v>2126.3599999999997</v>
      </c>
      <c r="J137" s="34">
        <f t="shared" si="22"/>
        <v>10444.05158110883</v>
      </c>
      <c r="K137" s="34">
        <f t="shared" si="23"/>
        <v>10819.548418891169</v>
      </c>
      <c r="L137" s="35">
        <v>0</v>
      </c>
      <c r="M137" s="36">
        <f t="shared" si="24"/>
        <v>0</v>
      </c>
      <c r="N137" s="36"/>
      <c r="O137" s="36"/>
      <c r="P137" s="43"/>
    </row>
    <row r="138" spans="1:16">
      <c r="A138" s="44" t="s">
        <v>84</v>
      </c>
      <c r="B138" s="28">
        <v>40603</v>
      </c>
      <c r="C138" s="29">
        <v>10</v>
      </c>
      <c r="D138" s="30">
        <v>393.21</v>
      </c>
      <c r="E138" s="39">
        <v>1</v>
      </c>
      <c r="F138" s="32">
        <f t="shared" ref="F138:F169" si="25">IF(P138&gt;0,(+D138-P138)*E138,E138*D138)</f>
        <v>393.21</v>
      </c>
      <c r="G138" s="43">
        <v>10</v>
      </c>
      <c r="H138" s="40">
        <f t="shared" ref="H138:H169" si="26">IF(G138=" "," ",IF(+B138&lt;=367," ",(+$B$6-B138)/365.25))</f>
        <v>4.8350444900752905</v>
      </c>
      <c r="I138" s="41">
        <f t="shared" ref="I138:I169" si="27">IF(+H138&gt;=G138,"--",F138/G138)</f>
        <v>39.320999999999998</v>
      </c>
      <c r="J138" s="34">
        <f t="shared" ref="J138:J169" si="28">IF(+H138/G138&gt;1,F138,F138*H138/G138)</f>
        <v>190.1187843942505</v>
      </c>
      <c r="K138" s="34">
        <f t="shared" ref="K138:K169" si="29">IF(+F138=0," ",IF(+F138-J138&lt;=0,0,(F138-J138)))</f>
        <v>203.09121560574948</v>
      </c>
      <c r="L138" s="35">
        <v>0</v>
      </c>
      <c r="M138" s="36">
        <f t="shared" si="24"/>
        <v>0</v>
      </c>
      <c r="N138" s="36"/>
      <c r="O138" s="36"/>
      <c r="P138" s="43"/>
    </row>
    <row r="139" spans="1:16">
      <c r="A139" s="44" t="s">
        <v>85</v>
      </c>
      <c r="B139" s="28">
        <v>40603</v>
      </c>
      <c r="C139" s="29">
        <v>10</v>
      </c>
      <c r="D139" s="30">
        <v>485.64</v>
      </c>
      <c r="E139" s="39">
        <v>1</v>
      </c>
      <c r="F139" s="32">
        <f t="shared" si="25"/>
        <v>485.64</v>
      </c>
      <c r="G139" s="43">
        <v>10</v>
      </c>
      <c r="H139" s="40">
        <f t="shared" si="26"/>
        <v>4.8350444900752905</v>
      </c>
      <c r="I139" s="41">
        <f t="shared" si="27"/>
        <v>48.564</v>
      </c>
      <c r="J139" s="34">
        <f t="shared" si="28"/>
        <v>234.80910061601639</v>
      </c>
      <c r="K139" s="34">
        <f t="shared" si="29"/>
        <v>250.83089938398359</v>
      </c>
      <c r="L139" s="35">
        <v>0</v>
      </c>
      <c r="M139" s="36">
        <f t="shared" si="24"/>
        <v>0</v>
      </c>
      <c r="N139" s="36"/>
      <c r="O139" s="36"/>
      <c r="P139" s="43"/>
    </row>
    <row r="140" spans="1:16">
      <c r="A140" s="47" t="s">
        <v>86</v>
      </c>
      <c r="B140" s="28">
        <v>40603</v>
      </c>
      <c r="C140" s="29">
        <v>10</v>
      </c>
      <c r="D140" s="30">
        <v>593.29999999999995</v>
      </c>
      <c r="E140" s="39">
        <v>1</v>
      </c>
      <c r="F140" s="32">
        <f t="shared" si="25"/>
        <v>593.29999999999995</v>
      </c>
      <c r="G140" s="43">
        <v>10</v>
      </c>
      <c r="H140" s="40">
        <f t="shared" si="26"/>
        <v>4.8350444900752905</v>
      </c>
      <c r="I140" s="41">
        <f t="shared" si="27"/>
        <v>59.33</v>
      </c>
      <c r="J140" s="34">
        <f t="shared" si="28"/>
        <v>286.86318959616699</v>
      </c>
      <c r="K140" s="34">
        <f t="shared" si="29"/>
        <v>306.43681040383296</v>
      </c>
      <c r="L140" s="35">
        <v>0</v>
      </c>
      <c r="M140" s="36">
        <f t="shared" si="24"/>
        <v>0</v>
      </c>
      <c r="N140" s="36"/>
      <c r="O140" s="36"/>
      <c r="P140" s="43"/>
    </row>
    <row r="141" spans="1:16">
      <c r="A141" s="44" t="s">
        <v>87</v>
      </c>
      <c r="B141" s="28">
        <v>40603</v>
      </c>
      <c r="C141" s="29">
        <v>10</v>
      </c>
      <c r="D141" s="30">
        <v>1623.45</v>
      </c>
      <c r="E141" s="39">
        <v>1</v>
      </c>
      <c r="F141" s="32">
        <f t="shared" si="25"/>
        <v>1623.45</v>
      </c>
      <c r="G141" s="43">
        <v>10</v>
      </c>
      <c r="H141" s="40">
        <f t="shared" si="26"/>
        <v>4.8350444900752905</v>
      </c>
      <c r="I141" s="41">
        <f t="shared" si="27"/>
        <v>162.345</v>
      </c>
      <c r="J141" s="34">
        <f t="shared" si="28"/>
        <v>784.94529774127307</v>
      </c>
      <c r="K141" s="34">
        <f t="shared" si="29"/>
        <v>838.50470225872698</v>
      </c>
      <c r="L141" s="35">
        <v>0</v>
      </c>
      <c r="M141" s="36">
        <f t="shared" si="24"/>
        <v>0</v>
      </c>
      <c r="N141" s="36"/>
      <c r="O141" s="36"/>
      <c r="P141" s="43"/>
    </row>
    <row r="142" spans="1:16">
      <c r="A142" s="44" t="s">
        <v>88</v>
      </c>
      <c r="B142" s="28">
        <v>40603</v>
      </c>
      <c r="C142" s="29">
        <v>10</v>
      </c>
      <c r="D142" s="30">
        <v>4215</v>
      </c>
      <c r="E142" s="39">
        <v>1</v>
      </c>
      <c r="F142" s="32">
        <f t="shared" si="25"/>
        <v>4215</v>
      </c>
      <c r="G142" s="43">
        <v>10</v>
      </c>
      <c r="H142" s="40">
        <f t="shared" si="26"/>
        <v>4.8350444900752905</v>
      </c>
      <c r="I142" s="41">
        <f t="shared" si="27"/>
        <v>421.5</v>
      </c>
      <c r="J142" s="34">
        <f t="shared" si="28"/>
        <v>2037.9712525667351</v>
      </c>
      <c r="K142" s="34">
        <f t="shared" si="29"/>
        <v>2177.0287474332649</v>
      </c>
      <c r="L142" s="35">
        <v>0</v>
      </c>
      <c r="M142" s="36">
        <f t="shared" si="24"/>
        <v>0</v>
      </c>
      <c r="N142" s="36"/>
      <c r="O142" s="36"/>
      <c r="P142" s="43"/>
    </row>
    <row r="143" spans="1:16">
      <c r="A143" s="44" t="s">
        <v>89</v>
      </c>
      <c r="B143" s="28">
        <v>40603</v>
      </c>
      <c r="C143" s="29">
        <v>10</v>
      </c>
      <c r="D143" s="30">
        <v>7536.37</v>
      </c>
      <c r="E143" s="39">
        <v>1</v>
      </c>
      <c r="F143" s="32">
        <f t="shared" si="25"/>
        <v>7536.37</v>
      </c>
      <c r="G143" s="43">
        <v>10</v>
      </c>
      <c r="H143" s="40">
        <f t="shared" si="26"/>
        <v>4.8350444900752905</v>
      </c>
      <c r="I143" s="41">
        <f t="shared" si="27"/>
        <v>753.63699999999994</v>
      </c>
      <c r="J143" s="34">
        <f t="shared" si="28"/>
        <v>3643.8684243668713</v>
      </c>
      <c r="K143" s="34">
        <f t="shared" si="29"/>
        <v>3892.5015756331286</v>
      </c>
      <c r="L143" s="35">
        <v>0</v>
      </c>
      <c r="M143" s="36">
        <f t="shared" si="24"/>
        <v>0</v>
      </c>
      <c r="N143" s="36"/>
      <c r="O143" s="36"/>
      <c r="P143" s="43"/>
    </row>
    <row r="144" spans="1:16">
      <c r="A144" s="44" t="s">
        <v>90</v>
      </c>
      <c r="B144" s="28">
        <v>40634</v>
      </c>
      <c r="C144" s="29">
        <v>10</v>
      </c>
      <c r="D144" s="30">
        <v>690.64</v>
      </c>
      <c r="E144" s="39">
        <v>1</v>
      </c>
      <c r="F144" s="32">
        <f t="shared" si="25"/>
        <v>690.64</v>
      </c>
      <c r="G144" s="43">
        <v>10</v>
      </c>
      <c r="H144" s="40">
        <f t="shared" si="26"/>
        <v>4.7501711156741955</v>
      </c>
      <c r="I144" s="41">
        <f t="shared" si="27"/>
        <v>69.063999999999993</v>
      </c>
      <c r="J144" s="34">
        <f t="shared" si="28"/>
        <v>328.06581793292264</v>
      </c>
      <c r="K144" s="34">
        <f t="shared" si="29"/>
        <v>362.57418206707734</v>
      </c>
      <c r="L144" s="35">
        <v>0</v>
      </c>
      <c r="M144" s="36">
        <f t="shared" si="24"/>
        <v>0</v>
      </c>
      <c r="N144" s="36"/>
      <c r="O144" s="36"/>
      <c r="P144" s="43"/>
    </row>
    <row r="145" spans="1:16">
      <c r="A145" s="44" t="s">
        <v>91</v>
      </c>
      <c r="B145" s="28">
        <v>40664</v>
      </c>
      <c r="C145" s="29">
        <v>10</v>
      </c>
      <c r="D145" s="30">
        <v>216.49</v>
      </c>
      <c r="E145" s="39">
        <v>1</v>
      </c>
      <c r="F145" s="32">
        <f t="shared" si="25"/>
        <v>216.49</v>
      </c>
      <c r="G145" s="43">
        <v>10</v>
      </c>
      <c r="H145" s="40">
        <f t="shared" si="26"/>
        <v>4.6680355920602326</v>
      </c>
      <c r="I145" s="41">
        <f t="shared" si="27"/>
        <v>21.649000000000001</v>
      </c>
      <c r="J145" s="34">
        <f t="shared" si="28"/>
        <v>101.05830253251199</v>
      </c>
      <c r="K145" s="34">
        <f t="shared" si="29"/>
        <v>115.43169746748802</v>
      </c>
      <c r="L145" s="35">
        <v>0</v>
      </c>
      <c r="M145" s="36">
        <f t="shared" si="24"/>
        <v>0</v>
      </c>
      <c r="N145" s="36"/>
      <c r="O145" s="36"/>
      <c r="P145" s="43"/>
    </row>
    <row r="146" spans="1:16">
      <c r="A146" s="44" t="s">
        <v>92</v>
      </c>
      <c r="B146" s="28">
        <v>40664</v>
      </c>
      <c r="C146" s="29">
        <v>10</v>
      </c>
      <c r="D146" s="30">
        <v>424.46</v>
      </c>
      <c r="E146" s="39">
        <v>1</v>
      </c>
      <c r="F146" s="32">
        <f t="shared" si="25"/>
        <v>424.46</v>
      </c>
      <c r="G146" s="43">
        <v>10</v>
      </c>
      <c r="H146" s="40">
        <f t="shared" si="26"/>
        <v>4.6680355920602326</v>
      </c>
      <c r="I146" s="41">
        <f t="shared" si="27"/>
        <v>42.445999999999998</v>
      </c>
      <c r="J146" s="34">
        <f t="shared" si="28"/>
        <v>198.13943874058862</v>
      </c>
      <c r="K146" s="34">
        <f t="shared" si="29"/>
        <v>226.32056125941136</v>
      </c>
      <c r="L146" s="35">
        <v>0</v>
      </c>
      <c r="M146" s="36">
        <f t="shared" si="24"/>
        <v>0</v>
      </c>
      <c r="N146" s="36"/>
      <c r="O146" s="36"/>
      <c r="P146" s="43"/>
    </row>
    <row r="147" spans="1:16">
      <c r="A147" s="44" t="s">
        <v>93</v>
      </c>
      <c r="B147" s="28">
        <v>40664</v>
      </c>
      <c r="C147" s="29">
        <v>10</v>
      </c>
      <c r="D147" s="30">
        <v>1386.81</v>
      </c>
      <c r="E147" s="39">
        <v>1</v>
      </c>
      <c r="F147" s="32">
        <f t="shared" si="25"/>
        <v>1386.81</v>
      </c>
      <c r="G147" s="43">
        <v>10</v>
      </c>
      <c r="H147" s="40">
        <f t="shared" si="26"/>
        <v>4.6680355920602326</v>
      </c>
      <c r="I147" s="41">
        <f t="shared" si="27"/>
        <v>138.68099999999998</v>
      </c>
      <c r="J147" s="34">
        <f t="shared" si="28"/>
        <v>647.36784394250503</v>
      </c>
      <c r="K147" s="34">
        <f t="shared" si="29"/>
        <v>739.44215605749491</v>
      </c>
      <c r="L147" s="35">
        <v>0</v>
      </c>
      <c r="M147" s="36">
        <f t="shared" si="24"/>
        <v>0</v>
      </c>
      <c r="N147" s="36"/>
      <c r="O147" s="36"/>
      <c r="P147" s="43"/>
    </row>
    <row r="148" spans="1:16">
      <c r="A148" s="44" t="s">
        <v>94</v>
      </c>
      <c r="B148" s="28">
        <v>40664</v>
      </c>
      <c r="C148" s="29">
        <v>10</v>
      </c>
      <c r="D148" s="30">
        <v>1612.93</v>
      </c>
      <c r="E148" s="39">
        <v>1</v>
      </c>
      <c r="F148" s="32">
        <f t="shared" si="25"/>
        <v>1612.93</v>
      </c>
      <c r="G148" s="43">
        <v>10</v>
      </c>
      <c r="H148" s="40">
        <f t="shared" si="26"/>
        <v>4.6680355920602326</v>
      </c>
      <c r="I148" s="41">
        <f t="shared" si="27"/>
        <v>161.29300000000001</v>
      </c>
      <c r="J148" s="34">
        <f t="shared" si="28"/>
        <v>752.92146475017114</v>
      </c>
      <c r="K148" s="34">
        <f t="shared" si="29"/>
        <v>860.00853524982892</v>
      </c>
      <c r="L148" s="35">
        <v>0</v>
      </c>
      <c r="M148" s="36">
        <f t="shared" si="24"/>
        <v>0</v>
      </c>
      <c r="N148" s="36"/>
      <c r="O148" s="36"/>
      <c r="P148" s="43"/>
    </row>
    <row r="149" spans="1:16">
      <c r="A149" s="44" t="s">
        <v>95</v>
      </c>
      <c r="B149" s="28">
        <v>40664</v>
      </c>
      <c r="C149" s="29">
        <v>10</v>
      </c>
      <c r="D149" s="30">
        <v>1688.08</v>
      </c>
      <c r="E149" s="39">
        <v>1</v>
      </c>
      <c r="F149" s="32">
        <f t="shared" si="25"/>
        <v>1688.08</v>
      </c>
      <c r="G149" s="43">
        <v>10</v>
      </c>
      <c r="H149" s="40">
        <f t="shared" si="26"/>
        <v>4.6680355920602326</v>
      </c>
      <c r="I149" s="41">
        <f t="shared" si="27"/>
        <v>168.80799999999999</v>
      </c>
      <c r="J149" s="34">
        <f t="shared" si="28"/>
        <v>788.00175222450366</v>
      </c>
      <c r="K149" s="34">
        <f t="shared" si="29"/>
        <v>900.07824777549627</v>
      </c>
      <c r="L149" s="35">
        <v>0</v>
      </c>
      <c r="M149" s="36">
        <f t="shared" si="24"/>
        <v>0</v>
      </c>
      <c r="N149" s="36"/>
      <c r="O149" s="36"/>
      <c r="P149" s="43"/>
    </row>
    <row r="150" spans="1:16">
      <c r="A150" s="44" t="s">
        <v>96</v>
      </c>
      <c r="B150" s="28">
        <v>40664</v>
      </c>
      <c r="C150" s="29">
        <v>10</v>
      </c>
      <c r="D150" s="30">
        <v>1757.16</v>
      </c>
      <c r="E150" s="39">
        <v>1</v>
      </c>
      <c r="F150" s="32">
        <f t="shared" si="25"/>
        <v>1757.16</v>
      </c>
      <c r="G150" s="43">
        <v>10</v>
      </c>
      <c r="H150" s="40">
        <f t="shared" si="26"/>
        <v>4.6680355920602326</v>
      </c>
      <c r="I150" s="41">
        <f t="shared" si="27"/>
        <v>175.71600000000001</v>
      </c>
      <c r="J150" s="34">
        <f t="shared" si="28"/>
        <v>820.24854209445584</v>
      </c>
      <c r="K150" s="34">
        <f t="shared" si="29"/>
        <v>936.91145790554424</v>
      </c>
      <c r="L150" s="35">
        <v>0</v>
      </c>
      <c r="M150" s="36">
        <f t="shared" si="24"/>
        <v>0</v>
      </c>
      <c r="N150" s="36"/>
      <c r="O150" s="36"/>
      <c r="P150" s="43"/>
    </row>
    <row r="151" spans="1:16">
      <c r="A151" s="44" t="s">
        <v>97</v>
      </c>
      <c r="B151" s="28">
        <v>40664</v>
      </c>
      <c r="C151" s="29">
        <v>10</v>
      </c>
      <c r="D151" s="30">
        <v>2000</v>
      </c>
      <c r="E151" s="39">
        <v>1</v>
      </c>
      <c r="F151" s="32">
        <f t="shared" si="25"/>
        <v>2000</v>
      </c>
      <c r="G151" s="43">
        <v>10</v>
      </c>
      <c r="H151" s="40">
        <f t="shared" si="26"/>
        <v>4.6680355920602326</v>
      </c>
      <c r="I151" s="41">
        <f t="shared" si="27"/>
        <v>200</v>
      </c>
      <c r="J151" s="34">
        <f t="shared" si="28"/>
        <v>933.60711841204647</v>
      </c>
      <c r="K151" s="34">
        <f t="shared" si="29"/>
        <v>1066.3928815879535</v>
      </c>
      <c r="L151" s="35">
        <v>0</v>
      </c>
      <c r="M151" s="36">
        <f t="shared" si="24"/>
        <v>0</v>
      </c>
      <c r="N151" s="36"/>
      <c r="O151" s="36"/>
      <c r="P151" s="43"/>
    </row>
    <row r="152" spans="1:16">
      <c r="A152" s="44" t="s">
        <v>98</v>
      </c>
      <c r="B152" s="28">
        <v>40694</v>
      </c>
      <c r="C152" s="29">
        <v>10</v>
      </c>
      <c r="D152" s="30">
        <v>871.7</v>
      </c>
      <c r="E152" s="39">
        <v>1</v>
      </c>
      <c r="F152" s="32">
        <f t="shared" si="25"/>
        <v>871.7</v>
      </c>
      <c r="G152" s="33">
        <v>10</v>
      </c>
      <c r="H152" s="40">
        <f t="shared" si="26"/>
        <v>4.5859000684462696</v>
      </c>
      <c r="I152" s="41">
        <f t="shared" si="27"/>
        <v>87.17</v>
      </c>
      <c r="J152" s="34">
        <f t="shared" si="28"/>
        <v>399.75290896646135</v>
      </c>
      <c r="K152" s="34">
        <f t="shared" si="29"/>
        <v>471.9470910335387</v>
      </c>
      <c r="L152" s="35">
        <v>0</v>
      </c>
      <c r="M152" s="36">
        <f t="shared" si="24"/>
        <v>0</v>
      </c>
      <c r="N152" s="36"/>
      <c r="O152" s="36"/>
      <c r="P152" s="33"/>
    </row>
    <row r="153" spans="1:16">
      <c r="A153" s="44" t="s">
        <v>99</v>
      </c>
      <c r="B153" s="28">
        <v>40695</v>
      </c>
      <c r="C153" s="29">
        <v>10</v>
      </c>
      <c r="D153" s="30">
        <v>386.32</v>
      </c>
      <c r="E153" s="39">
        <v>1</v>
      </c>
      <c r="F153" s="32">
        <f t="shared" si="25"/>
        <v>386.32</v>
      </c>
      <c r="G153" s="33">
        <v>10</v>
      </c>
      <c r="H153" s="40">
        <f t="shared" si="26"/>
        <v>4.5831622176591376</v>
      </c>
      <c r="I153" s="41">
        <f t="shared" si="27"/>
        <v>38.631999999999998</v>
      </c>
      <c r="J153" s="34">
        <f t="shared" si="28"/>
        <v>177.05672279260779</v>
      </c>
      <c r="K153" s="34">
        <f t="shared" si="29"/>
        <v>209.26327720739221</v>
      </c>
      <c r="L153" s="35">
        <v>0</v>
      </c>
      <c r="M153" s="36">
        <f t="shared" si="24"/>
        <v>0</v>
      </c>
      <c r="N153" s="36"/>
      <c r="O153" s="36"/>
      <c r="P153" s="33"/>
    </row>
    <row r="154" spans="1:16">
      <c r="A154" s="44" t="s">
        <v>100</v>
      </c>
      <c r="B154" s="28">
        <v>40695</v>
      </c>
      <c r="C154" s="29">
        <v>10</v>
      </c>
      <c r="D154" s="30">
        <v>920.83</v>
      </c>
      <c r="E154" s="39">
        <v>1</v>
      </c>
      <c r="F154" s="32">
        <f t="shared" si="25"/>
        <v>920.83</v>
      </c>
      <c r="G154" s="33">
        <v>10</v>
      </c>
      <c r="H154" s="40">
        <f t="shared" si="26"/>
        <v>4.5831622176591376</v>
      </c>
      <c r="I154" s="41">
        <f t="shared" si="27"/>
        <v>92.082999999999998</v>
      </c>
      <c r="J154" s="34">
        <f t="shared" si="28"/>
        <v>422.03132648870644</v>
      </c>
      <c r="K154" s="34">
        <f t="shared" si="29"/>
        <v>498.7986735112936</v>
      </c>
      <c r="L154" s="35">
        <v>0</v>
      </c>
      <c r="M154" s="36">
        <f t="shared" si="24"/>
        <v>0</v>
      </c>
      <c r="N154" s="36"/>
      <c r="O154" s="36"/>
      <c r="P154" s="33"/>
    </row>
    <row r="155" spans="1:16">
      <c r="A155" s="29" t="s">
        <v>101</v>
      </c>
      <c r="B155" s="28">
        <v>40695</v>
      </c>
      <c r="C155" s="29">
        <v>10</v>
      </c>
      <c r="D155" s="30">
        <v>4713.21</v>
      </c>
      <c r="E155" s="39">
        <v>1</v>
      </c>
      <c r="F155" s="32">
        <f t="shared" si="25"/>
        <v>4713.21</v>
      </c>
      <c r="G155" s="43">
        <v>10</v>
      </c>
      <c r="H155" s="40">
        <f t="shared" si="26"/>
        <v>4.5831622176591376</v>
      </c>
      <c r="I155" s="41">
        <f t="shared" si="27"/>
        <v>471.32100000000003</v>
      </c>
      <c r="J155" s="34">
        <f t="shared" si="28"/>
        <v>2160.1405995893224</v>
      </c>
      <c r="K155" s="34">
        <f t="shared" si="29"/>
        <v>2553.0694004106776</v>
      </c>
      <c r="L155" s="35">
        <v>0</v>
      </c>
      <c r="M155" s="36">
        <f t="shared" si="24"/>
        <v>0</v>
      </c>
      <c r="N155" s="36"/>
      <c r="O155" s="36"/>
      <c r="P155" s="43"/>
    </row>
    <row r="156" spans="1:16">
      <c r="A156" s="29" t="s">
        <v>102</v>
      </c>
      <c r="B156" s="28">
        <v>40695</v>
      </c>
      <c r="C156" s="29">
        <v>10</v>
      </c>
      <c r="D156" s="30">
        <v>6210</v>
      </c>
      <c r="E156" s="39">
        <v>1</v>
      </c>
      <c r="F156" s="32">
        <f t="shared" si="25"/>
        <v>6210</v>
      </c>
      <c r="G156" s="43">
        <v>10</v>
      </c>
      <c r="H156" s="40">
        <f t="shared" si="26"/>
        <v>4.5831622176591376</v>
      </c>
      <c r="I156" s="41">
        <f t="shared" si="27"/>
        <v>621</v>
      </c>
      <c r="J156" s="34">
        <f t="shared" si="28"/>
        <v>2846.1437371663242</v>
      </c>
      <c r="K156" s="34">
        <f t="shared" si="29"/>
        <v>3363.8562628336758</v>
      </c>
      <c r="L156" s="35">
        <v>0</v>
      </c>
      <c r="M156" s="36">
        <f t="shared" si="24"/>
        <v>0</v>
      </c>
      <c r="N156" s="36"/>
      <c r="O156" s="36"/>
      <c r="P156" s="43"/>
    </row>
    <row r="157" spans="1:16">
      <c r="A157" s="44" t="s">
        <v>102</v>
      </c>
      <c r="B157" s="28">
        <v>40695</v>
      </c>
      <c r="C157" s="29">
        <v>10</v>
      </c>
      <c r="D157" s="30">
        <v>7280.93</v>
      </c>
      <c r="E157" s="39">
        <v>1</v>
      </c>
      <c r="F157" s="32">
        <f t="shared" si="25"/>
        <v>7280.93</v>
      </c>
      <c r="G157" s="43">
        <v>10</v>
      </c>
      <c r="H157" s="40">
        <f t="shared" si="26"/>
        <v>4.5831622176591376</v>
      </c>
      <c r="I157" s="41">
        <f t="shared" si="27"/>
        <v>728.09300000000007</v>
      </c>
      <c r="J157" s="34">
        <f t="shared" si="28"/>
        <v>3336.9683285420942</v>
      </c>
      <c r="K157" s="34">
        <f t="shared" si="29"/>
        <v>3943.961671457906</v>
      </c>
      <c r="L157" s="35">
        <v>0</v>
      </c>
      <c r="M157" s="36">
        <f t="shared" si="24"/>
        <v>0</v>
      </c>
      <c r="N157" s="36"/>
      <c r="O157" s="36"/>
      <c r="P157" s="43"/>
    </row>
    <row r="158" spans="1:16">
      <c r="A158" s="44" t="s">
        <v>88</v>
      </c>
      <c r="B158" s="28">
        <v>40695</v>
      </c>
      <c r="C158" s="29">
        <v>10</v>
      </c>
      <c r="D158" s="30">
        <v>18626.830000000002</v>
      </c>
      <c r="E158" s="39">
        <v>1</v>
      </c>
      <c r="F158" s="32">
        <f t="shared" si="25"/>
        <v>18626.830000000002</v>
      </c>
      <c r="G158" s="43">
        <v>10</v>
      </c>
      <c r="H158" s="40">
        <f t="shared" si="26"/>
        <v>4.5831622176591376</v>
      </c>
      <c r="I158" s="41">
        <f t="shared" si="27"/>
        <v>1862.6830000000002</v>
      </c>
      <c r="J158" s="34">
        <f t="shared" si="28"/>
        <v>8536.9783490759764</v>
      </c>
      <c r="K158" s="34">
        <f t="shared" si="29"/>
        <v>10089.851650924025</v>
      </c>
      <c r="L158" s="35">
        <v>0</v>
      </c>
      <c r="M158" s="36">
        <f t="shared" si="24"/>
        <v>0</v>
      </c>
      <c r="N158" s="36"/>
      <c r="O158" s="36"/>
      <c r="P158" s="43"/>
    </row>
    <row r="159" spans="1:16">
      <c r="A159" s="47" t="s">
        <v>103</v>
      </c>
      <c r="B159" s="28">
        <v>40756</v>
      </c>
      <c r="C159" s="29">
        <v>10</v>
      </c>
      <c r="D159" s="30">
        <v>1545.5</v>
      </c>
      <c r="E159" s="39">
        <v>1</v>
      </c>
      <c r="F159" s="32">
        <f t="shared" si="25"/>
        <v>1545.5</v>
      </c>
      <c r="G159" s="43">
        <v>10</v>
      </c>
      <c r="H159" s="40">
        <f t="shared" si="26"/>
        <v>4.4161533196440796</v>
      </c>
      <c r="I159" s="41">
        <f t="shared" si="27"/>
        <v>154.55000000000001</v>
      </c>
      <c r="J159" s="34">
        <f t="shared" si="28"/>
        <v>682.51649555099243</v>
      </c>
      <c r="K159" s="34">
        <f t="shared" si="29"/>
        <v>862.98350444900757</v>
      </c>
      <c r="L159" s="35">
        <v>0</v>
      </c>
      <c r="M159" s="36">
        <f t="shared" si="24"/>
        <v>0</v>
      </c>
      <c r="N159" s="36"/>
      <c r="O159" s="36"/>
      <c r="P159" s="43"/>
    </row>
    <row r="160" spans="1:16">
      <c r="A160" s="44" t="s">
        <v>104</v>
      </c>
      <c r="B160" s="28">
        <v>40787</v>
      </c>
      <c r="C160" s="29">
        <v>10</v>
      </c>
      <c r="D160" s="30">
        <v>480</v>
      </c>
      <c r="E160" s="39">
        <v>1</v>
      </c>
      <c r="F160" s="32">
        <f t="shared" si="25"/>
        <v>480</v>
      </c>
      <c r="G160" s="43">
        <v>10</v>
      </c>
      <c r="H160" s="40">
        <f t="shared" si="26"/>
        <v>4.3312799452429847</v>
      </c>
      <c r="I160" s="41">
        <f t="shared" si="27"/>
        <v>48</v>
      </c>
      <c r="J160" s="34">
        <f t="shared" si="28"/>
        <v>207.90143737166326</v>
      </c>
      <c r="K160" s="34">
        <f t="shared" si="29"/>
        <v>272.09856262833671</v>
      </c>
      <c r="L160" s="35">
        <v>0</v>
      </c>
      <c r="M160" s="36">
        <f t="shared" si="24"/>
        <v>0</v>
      </c>
      <c r="N160" s="36"/>
      <c r="O160" s="36"/>
      <c r="P160" s="43"/>
    </row>
    <row r="161" spans="1:16">
      <c r="A161" s="44" t="s">
        <v>105</v>
      </c>
      <c r="B161" s="28">
        <v>40848</v>
      </c>
      <c r="C161" s="29">
        <v>10</v>
      </c>
      <c r="D161" s="30">
        <v>3768.47</v>
      </c>
      <c r="E161" s="39">
        <v>1</v>
      </c>
      <c r="F161" s="32">
        <f t="shared" si="25"/>
        <v>3768.47</v>
      </c>
      <c r="G161" s="43">
        <v>10</v>
      </c>
      <c r="H161" s="40">
        <f t="shared" si="26"/>
        <v>4.1642710472279258</v>
      </c>
      <c r="I161" s="41">
        <f t="shared" si="27"/>
        <v>376.84699999999998</v>
      </c>
      <c r="J161" s="34">
        <f t="shared" si="28"/>
        <v>1569.2930513347021</v>
      </c>
      <c r="K161" s="34">
        <f t="shared" si="29"/>
        <v>2199.1769486652975</v>
      </c>
      <c r="L161" s="35">
        <v>0</v>
      </c>
      <c r="M161" s="36">
        <f t="shared" ref="M161:M163" si="30">+K161*L161</f>
        <v>0</v>
      </c>
      <c r="N161" s="36"/>
      <c r="O161" s="36"/>
      <c r="P161" s="43"/>
    </row>
    <row r="162" spans="1:16">
      <c r="A162" s="44" t="s">
        <v>106</v>
      </c>
      <c r="B162" s="28">
        <v>40878</v>
      </c>
      <c r="C162" s="29">
        <v>10</v>
      </c>
      <c r="D162" s="30">
        <v>913.23</v>
      </c>
      <c r="E162" s="39">
        <v>1</v>
      </c>
      <c r="F162" s="32">
        <f t="shared" si="25"/>
        <v>913.23</v>
      </c>
      <c r="G162" s="43">
        <v>10</v>
      </c>
      <c r="H162" s="40">
        <f t="shared" si="26"/>
        <v>4.0821355236139629</v>
      </c>
      <c r="I162" s="41">
        <f t="shared" si="27"/>
        <v>91.323000000000008</v>
      </c>
      <c r="J162" s="34">
        <f t="shared" si="28"/>
        <v>372.79286242299793</v>
      </c>
      <c r="K162" s="34">
        <f t="shared" si="29"/>
        <v>540.43713757700209</v>
      </c>
      <c r="L162" s="35">
        <v>0</v>
      </c>
      <c r="M162" s="36">
        <f t="shared" si="30"/>
        <v>0</v>
      </c>
      <c r="N162" s="36"/>
      <c r="O162" s="36"/>
      <c r="P162" s="43"/>
    </row>
    <row r="163" spans="1:16">
      <c r="A163" s="44" t="s">
        <v>107</v>
      </c>
      <c r="B163" s="28">
        <v>40878</v>
      </c>
      <c r="C163" s="29">
        <v>10</v>
      </c>
      <c r="D163" s="30">
        <v>956.58</v>
      </c>
      <c r="E163" s="39">
        <v>1</v>
      </c>
      <c r="F163" s="32">
        <f t="shared" si="25"/>
        <v>956.58</v>
      </c>
      <c r="G163" s="43">
        <v>10</v>
      </c>
      <c r="H163" s="40">
        <f t="shared" si="26"/>
        <v>4.0821355236139629</v>
      </c>
      <c r="I163" s="41">
        <f t="shared" si="27"/>
        <v>95.658000000000001</v>
      </c>
      <c r="J163" s="34">
        <f t="shared" si="28"/>
        <v>390.48891991786451</v>
      </c>
      <c r="K163" s="34">
        <f t="shared" si="29"/>
        <v>566.09108008213548</v>
      </c>
      <c r="L163" s="35">
        <v>0</v>
      </c>
      <c r="M163" s="36">
        <f t="shared" si="30"/>
        <v>0</v>
      </c>
      <c r="N163" s="36"/>
      <c r="O163" s="36"/>
      <c r="P163" s="43"/>
    </row>
    <row r="164" spans="1:16">
      <c r="A164" s="27" t="s">
        <v>27</v>
      </c>
      <c r="B164" s="37">
        <v>40878</v>
      </c>
      <c r="C164" s="29">
        <v>5</v>
      </c>
      <c r="D164" s="38">
        <v>992.05</v>
      </c>
      <c r="E164" s="39">
        <v>1</v>
      </c>
      <c r="F164" s="32">
        <f t="shared" si="25"/>
        <v>992.05</v>
      </c>
      <c r="G164" s="33">
        <v>5</v>
      </c>
      <c r="H164" s="40">
        <f t="shared" si="26"/>
        <v>4.0821355236139629</v>
      </c>
      <c r="I164" s="41">
        <f t="shared" si="27"/>
        <v>198.41</v>
      </c>
      <c r="J164" s="34">
        <f t="shared" si="28"/>
        <v>809.93650924024632</v>
      </c>
      <c r="K164" s="34">
        <f t="shared" si="29"/>
        <v>182.11349075975363</v>
      </c>
      <c r="L164" s="35">
        <v>0</v>
      </c>
      <c r="M164" s="36">
        <v>0</v>
      </c>
      <c r="N164" s="36"/>
      <c r="O164" s="36"/>
      <c r="P164" s="42"/>
    </row>
    <row r="165" spans="1:16">
      <c r="A165" s="44" t="s">
        <v>108</v>
      </c>
      <c r="B165" s="28">
        <v>40878</v>
      </c>
      <c r="C165" s="29">
        <v>10</v>
      </c>
      <c r="D165" s="30">
        <v>1382</v>
      </c>
      <c r="E165" s="39">
        <v>1</v>
      </c>
      <c r="F165" s="32">
        <f t="shared" si="25"/>
        <v>1382</v>
      </c>
      <c r="G165" s="43">
        <v>10</v>
      </c>
      <c r="H165" s="40">
        <f t="shared" si="26"/>
        <v>4.0821355236139629</v>
      </c>
      <c r="I165" s="41">
        <f t="shared" si="27"/>
        <v>138.19999999999999</v>
      </c>
      <c r="J165" s="34">
        <f t="shared" si="28"/>
        <v>564.15112936344963</v>
      </c>
      <c r="K165" s="34">
        <f t="shared" si="29"/>
        <v>817.84887063655037</v>
      </c>
      <c r="L165" s="35">
        <v>0</v>
      </c>
      <c r="M165" s="36">
        <f t="shared" ref="M165:M188" si="31">+K165*L165</f>
        <v>0</v>
      </c>
      <c r="N165" s="36"/>
      <c r="O165" s="36"/>
      <c r="P165" s="43"/>
    </row>
    <row r="166" spans="1:16" ht="12" customHeight="1">
      <c r="A166" s="44" t="s">
        <v>109</v>
      </c>
      <c r="B166" s="28">
        <v>40878</v>
      </c>
      <c r="C166" s="29">
        <v>10</v>
      </c>
      <c r="D166" s="30">
        <v>2120.58</v>
      </c>
      <c r="E166" s="39">
        <v>1</v>
      </c>
      <c r="F166" s="32">
        <f t="shared" si="25"/>
        <v>2120.58</v>
      </c>
      <c r="G166" s="43">
        <v>10</v>
      </c>
      <c r="H166" s="40">
        <f t="shared" si="26"/>
        <v>4.0821355236139629</v>
      </c>
      <c r="I166" s="41">
        <f t="shared" si="27"/>
        <v>212.05799999999999</v>
      </c>
      <c r="J166" s="34">
        <f t="shared" si="28"/>
        <v>865.64949486652972</v>
      </c>
      <c r="K166" s="34">
        <f t="shared" si="29"/>
        <v>1254.9305051334702</v>
      </c>
      <c r="L166" s="35">
        <v>0</v>
      </c>
      <c r="M166" s="36">
        <f t="shared" si="31"/>
        <v>0</v>
      </c>
      <c r="N166" s="36"/>
      <c r="O166" s="36"/>
      <c r="P166" s="43"/>
    </row>
    <row r="167" spans="1:16">
      <c r="A167" s="44" t="s">
        <v>110</v>
      </c>
      <c r="B167" s="28">
        <v>40878</v>
      </c>
      <c r="C167" s="29">
        <v>10</v>
      </c>
      <c r="D167" s="30">
        <v>2721.42</v>
      </c>
      <c r="E167" s="39">
        <v>1</v>
      </c>
      <c r="F167" s="32">
        <f t="shared" si="25"/>
        <v>2721.42</v>
      </c>
      <c r="G167" s="43">
        <v>10</v>
      </c>
      <c r="H167" s="40">
        <f t="shared" si="26"/>
        <v>4.0821355236139629</v>
      </c>
      <c r="I167" s="41">
        <f t="shared" si="27"/>
        <v>272.142</v>
      </c>
      <c r="J167" s="34">
        <f t="shared" si="28"/>
        <v>1110.9205256673511</v>
      </c>
      <c r="K167" s="34">
        <f t="shared" si="29"/>
        <v>1610.499474332649</v>
      </c>
      <c r="L167" s="35">
        <v>0</v>
      </c>
      <c r="M167" s="36">
        <f t="shared" si="31"/>
        <v>0</v>
      </c>
      <c r="N167" s="36"/>
      <c r="O167" s="36"/>
      <c r="P167" s="43"/>
    </row>
    <row r="168" spans="1:16">
      <c r="A168" s="44" t="s">
        <v>111</v>
      </c>
      <c r="B168" s="28">
        <v>40878</v>
      </c>
      <c r="C168" s="29">
        <v>10</v>
      </c>
      <c r="D168" s="30">
        <v>2908.43</v>
      </c>
      <c r="E168" s="39">
        <v>1</v>
      </c>
      <c r="F168" s="32">
        <f t="shared" si="25"/>
        <v>2908.43</v>
      </c>
      <c r="G168" s="43">
        <v>10</v>
      </c>
      <c r="H168" s="40">
        <f t="shared" si="26"/>
        <v>4.0821355236139629</v>
      </c>
      <c r="I168" s="41">
        <f t="shared" si="27"/>
        <v>290.84299999999996</v>
      </c>
      <c r="J168" s="34">
        <f t="shared" si="28"/>
        <v>1187.2605420944558</v>
      </c>
      <c r="K168" s="34">
        <f t="shared" si="29"/>
        <v>1721.169457905544</v>
      </c>
      <c r="L168" s="35">
        <v>0</v>
      </c>
      <c r="M168" s="36">
        <f t="shared" si="31"/>
        <v>0</v>
      </c>
      <c r="N168" s="36"/>
      <c r="O168" s="36"/>
      <c r="P168" s="43"/>
    </row>
    <row r="169" spans="1:16">
      <c r="A169" s="44" t="s">
        <v>112</v>
      </c>
      <c r="B169" s="28">
        <v>40878</v>
      </c>
      <c r="C169" s="29">
        <v>10</v>
      </c>
      <c r="D169" s="30">
        <v>3045.19</v>
      </c>
      <c r="E169" s="39">
        <v>1</v>
      </c>
      <c r="F169" s="32">
        <f t="shared" si="25"/>
        <v>3045.19</v>
      </c>
      <c r="G169" s="43">
        <v>10</v>
      </c>
      <c r="H169" s="40">
        <f t="shared" si="26"/>
        <v>4.0821355236139629</v>
      </c>
      <c r="I169" s="41">
        <f t="shared" si="27"/>
        <v>304.51900000000001</v>
      </c>
      <c r="J169" s="34">
        <f t="shared" si="28"/>
        <v>1243.0878275154005</v>
      </c>
      <c r="K169" s="34">
        <f t="shared" si="29"/>
        <v>1802.1021724845996</v>
      </c>
      <c r="L169" s="35">
        <v>0</v>
      </c>
      <c r="M169" s="36">
        <f t="shared" si="31"/>
        <v>0</v>
      </c>
      <c r="N169" s="36"/>
      <c r="O169" s="36"/>
      <c r="P169" s="43"/>
    </row>
    <row r="170" spans="1:16">
      <c r="A170" s="44" t="s">
        <v>113</v>
      </c>
      <c r="B170" s="28">
        <v>40940</v>
      </c>
      <c r="C170" s="29">
        <v>10</v>
      </c>
      <c r="D170" s="30">
        <v>1194.73</v>
      </c>
      <c r="E170" s="39">
        <v>1</v>
      </c>
      <c r="F170" s="32">
        <f t="shared" ref="F170:F189" si="32">IF(P170&gt;0,(+D170-P170)*E170,E170*D170)</f>
        <v>1194.73</v>
      </c>
      <c r="G170" s="43">
        <v>10</v>
      </c>
      <c r="H170" s="40">
        <f t="shared" ref="H170:H184" si="33">IF(G170=" "," ",IF(+B170&lt;=367," ",(+$B$6-B170)/365.25))</f>
        <v>3.9123887748117729</v>
      </c>
      <c r="I170" s="41">
        <f t="shared" ref="I170:I187" si="34">IF(+H170&gt;=G170,"--",F170/G170)</f>
        <v>119.473</v>
      </c>
      <c r="J170" s="34">
        <f t="shared" ref="J170:J187" si="35">IF(+H170/G170&gt;1,F170,F170*H170/G170)</f>
        <v>467.42482409308695</v>
      </c>
      <c r="K170" s="34">
        <f t="shared" ref="K170:K187" si="36">IF(+F170=0," ",IF(+F170-J170&lt;=0,0,(F170-J170)))</f>
        <v>727.30517590691306</v>
      </c>
      <c r="L170" s="35">
        <v>0</v>
      </c>
      <c r="M170" s="36">
        <f t="shared" si="31"/>
        <v>0</v>
      </c>
      <c r="N170" s="36"/>
      <c r="O170" s="36"/>
      <c r="P170" s="43"/>
    </row>
    <row r="171" spans="1:16">
      <c r="A171" s="44" t="s">
        <v>114</v>
      </c>
      <c r="B171" s="28">
        <v>40940</v>
      </c>
      <c r="C171" s="29">
        <v>10</v>
      </c>
      <c r="D171" s="30">
        <v>2618.85</v>
      </c>
      <c r="E171" s="39">
        <v>1</v>
      </c>
      <c r="F171" s="32">
        <f t="shared" si="32"/>
        <v>2618.85</v>
      </c>
      <c r="G171" s="43">
        <v>10</v>
      </c>
      <c r="H171" s="40">
        <f t="shared" si="33"/>
        <v>3.9123887748117729</v>
      </c>
      <c r="I171" s="41">
        <f t="shared" si="34"/>
        <v>261.88499999999999</v>
      </c>
      <c r="J171" s="34">
        <f t="shared" si="35"/>
        <v>1024.595934291581</v>
      </c>
      <c r="K171" s="34">
        <f t="shared" si="36"/>
        <v>1594.2540657084189</v>
      </c>
      <c r="L171" s="35">
        <v>0</v>
      </c>
      <c r="M171" s="36">
        <f t="shared" si="31"/>
        <v>0</v>
      </c>
      <c r="N171" s="36"/>
      <c r="O171" s="36"/>
      <c r="P171" s="43"/>
    </row>
    <row r="172" spans="1:16">
      <c r="A172" s="44" t="s">
        <v>115</v>
      </c>
      <c r="B172" s="28">
        <v>41000</v>
      </c>
      <c r="C172" s="29">
        <v>10</v>
      </c>
      <c r="D172" s="30">
        <v>1731.35</v>
      </c>
      <c r="E172" s="39">
        <v>1</v>
      </c>
      <c r="F172" s="32">
        <f t="shared" si="32"/>
        <v>1731.35</v>
      </c>
      <c r="G172" s="43">
        <v>10</v>
      </c>
      <c r="H172" s="40">
        <f t="shared" si="33"/>
        <v>3.7481177275838466</v>
      </c>
      <c r="I172" s="41">
        <f t="shared" si="34"/>
        <v>173.13499999999999</v>
      </c>
      <c r="J172" s="34">
        <f t="shared" si="35"/>
        <v>648.93036276522923</v>
      </c>
      <c r="K172" s="34">
        <f t="shared" si="36"/>
        <v>1082.4196372347706</v>
      </c>
      <c r="L172" s="35">
        <v>0</v>
      </c>
      <c r="M172" s="36">
        <f t="shared" si="31"/>
        <v>0</v>
      </c>
      <c r="N172" s="36"/>
      <c r="O172" s="36"/>
      <c r="P172" s="43"/>
    </row>
    <row r="173" spans="1:16">
      <c r="A173" s="44" t="s">
        <v>116</v>
      </c>
      <c r="B173" s="28">
        <v>41000</v>
      </c>
      <c r="C173" s="29">
        <v>10</v>
      </c>
      <c r="D173" s="30">
        <v>5434.14</v>
      </c>
      <c r="E173" s="39">
        <v>1</v>
      </c>
      <c r="F173" s="32">
        <f t="shared" si="32"/>
        <v>5434.14</v>
      </c>
      <c r="G173" s="43">
        <v>10</v>
      </c>
      <c r="H173" s="40">
        <f t="shared" si="33"/>
        <v>3.7481177275838466</v>
      </c>
      <c r="I173" s="41">
        <f t="shared" si="34"/>
        <v>543.41399999999999</v>
      </c>
      <c r="J173" s="34">
        <f t="shared" si="35"/>
        <v>2036.7796468172485</v>
      </c>
      <c r="K173" s="34">
        <f t="shared" si="36"/>
        <v>3397.3603531827521</v>
      </c>
      <c r="L173" s="35">
        <v>0</v>
      </c>
      <c r="M173" s="36">
        <f t="shared" si="31"/>
        <v>0</v>
      </c>
      <c r="N173" s="36"/>
      <c r="O173" s="36"/>
      <c r="P173" s="43"/>
    </row>
    <row r="174" spans="1:16">
      <c r="A174" s="44" t="s">
        <v>117</v>
      </c>
      <c r="B174" s="28">
        <v>41030</v>
      </c>
      <c r="C174" s="29">
        <v>10</v>
      </c>
      <c r="D174" s="30">
        <v>2190.1</v>
      </c>
      <c r="E174" s="39">
        <v>1</v>
      </c>
      <c r="F174" s="32">
        <f t="shared" si="32"/>
        <v>2190.1</v>
      </c>
      <c r="G174" s="43">
        <v>10</v>
      </c>
      <c r="H174" s="40">
        <f t="shared" si="33"/>
        <v>3.6659822039698837</v>
      </c>
      <c r="I174" s="41">
        <f t="shared" si="34"/>
        <v>219.01</v>
      </c>
      <c r="J174" s="34">
        <f t="shared" si="35"/>
        <v>802.88676249144419</v>
      </c>
      <c r="K174" s="34">
        <f t="shared" si="36"/>
        <v>1387.2132375085557</v>
      </c>
      <c r="L174" s="35">
        <v>0</v>
      </c>
      <c r="M174" s="36">
        <f t="shared" si="31"/>
        <v>0</v>
      </c>
      <c r="N174" s="36"/>
      <c r="O174" s="36"/>
      <c r="P174" s="43"/>
    </row>
    <row r="175" spans="1:16">
      <c r="A175" s="44" t="s">
        <v>118</v>
      </c>
      <c r="B175" s="28">
        <v>41030</v>
      </c>
      <c r="C175" s="29">
        <v>10</v>
      </c>
      <c r="D175" s="30">
        <v>8065.71</v>
      </c>
      <c r="E175" s="39">
        <v>1</v>
      </c>
      <c r="F175" s="32">
        <f t="shared" si="32"/>
        <v>8065.71</v>
      </c>
      <c r="G175" s="43">
        <v>10</v>
      </c>
      <c r="H175" s="40">
        <f t="shared" si="33"/>
        <v>3.6659822039698837</v>
      </c>
      <c r="I175" s="41">
        <f t="shared" si="34"/>
        <v>806.57100000000003</v>
      </c>
      <c r="J175" s="34">
        <f t="shared" si="35"/>
        <v>2956.8749322381927</v>
      </c>
      <c r="K175" s="34">
        <f t="shared" si="36"/>
        <v>5108.8350677618073</v>
      </c>
      <c r="L175" s="35">
        <v>0</v>
      </c>
      <c r="M175" s="36">
        <f t="shared" si="31"/>
        <v>0</v>
      </c>
      <c r="N175" s="36"/>
      <c r="O175" s="36"/>
      <c r="P175" s="43"/>
    </row>
    <row r="176" spans="1:16">
      <c r="A176" s="44" t="s">
        <v>196</v>
      </c>
      <c r="B176" s="28">
        <v>41060</v>
      </c>
      <c r="C176" s="29">
        <v>20</v>
      </c>
      <c r="D176" s="30">
        <v>29973.34</v>
      </c>
      <c r="E176" s="39">
        <v>1</v>
      </c>
      <c r="F176" s="32">
        <f t="shared" si="32"/>
        <v>29973.34</v>
      </c>
      <c r="G176" s="43">
        <v>20</v>
      </c>
      <c r="H176" s="40">
        <f t="shared" si="33"/>
        <v>3.5838466803559208</v>
      </c>
      <c r="I176" s="41">
        <f t="shared" si="34"/>
        <v>1498.6669999999999</v>
      </c>
      <c r="J176" s="34">
        <f t="shared" si="35"/>
        <v>5370.9927529089673</v>
      </c>
      <c r="K176" s="34">
        <f t="shared" si="36"/>
        <v>24602.347247091035</v>
      </c>
      <c r="L176" s="35">
        <v>0</v>
      </c>
      <c r="M176" s="36">
        <f t="shared" si="31"/>
        <v>0</v>
      </c>
      <c r="N176" s="36"/>
      <c r="O176" s="36"/>
      <c r="P176" s="43"/>
    </row>
    <row r="177" spans="1:18">
      <c r="A177" s="44" t="s">
        <v>119</v>
      </c>
      <c r="B177" s="28">
        <v>41091</v>
      </c>
      <c r="C177" s="29">
        <v>10</v>
      </c>
      <c r="D177" s="30">
        <v>6274.32</v>
      </c>
      <c r="E177" s="39">
        <v>1</v>
      </c>
      <c r="F177" s="32">
        <f t="shared" si="32"/>
        <v>6274.32</v>
      </c>
      <c r="G177" s="43">
        <v>10</v>
      </c>
      <c r="H177" s="40">
        <f t="shared" si="33"/>
        <v>3.4989733059548254</v>
      </c>
      <c r="I177" s="41">
        <f t="shared" si="34"/>
        <v>627.43200000000002</v>
      </c>
      <c r="J177" s="34">
        <f t="shared" si="35"/>
        <v>2195.3678193018482</v>
      </c>
      <c r="K177" s="34">
        <f t="shared" si="36"/>
        <v>4078.9521806981516</v>
      </c>
      <c r="L177" s="35">
        <v>0</v>
      </c>
      <c r="M177" s="36">
        <f t="shared" si="31"/>
        <v>0</v>
      </c>
      <c r="N177" s="36"/>
      <c r="O177" s="36"/>
      <c r="P177" s="43"/>
    </row>
    <row r="178" spans="1:18">
      <c r="A178" s="44" t="s">
        <v>161</v>
      </c>
      <c r="B178" s="28">
        <v>41243</v>
      </c>
      <c r="C178" s="29">
        <v>50</v>
      </c>
      <c r="D178" s="30">
        <v>17817.55</v>
      </c>
      <c r="E178" s="39">
        <v>1</v>
      </c>
      <c r="F178" s="32">
        <f t="shared" si="32"/>
        <v>17817.55</v>
      </c>
      <c r="G178" s="43">
        <v>50</v>
      </c>
      <c r="H178" s="40">
        <f t="shared" si="33"/>
        <v>3.0828199863107462</v>
      </c>
      <c r="I178" s="41">
        <f t="shared" si="34"/>
        <v>356.351</v>
      </c>
      <c r="J178" s="34">
        <f t="shared" si="35"/>
        <v>1098.5659849418207</v>
      </c>
      <c r="K178" s="34">
        <f t="shared" si="36"/>
        <v>16718.98401505818</v>
      </c>
      <c r="L178" s="35">
        <v>0</v>
      </c>
      <c r="M178" s="36">
        <f t="shared" si="31"/>
        <v>0</v>
      </c>
      <c r="N178" s="36"/>
      <c r="O178" s="36"/>
      <c r="P178" s="43"/>
    </row>
    <row r="179" spans="1:18">
      <c r="A179" s="44" t="s">
        <v>120</v>
      </c>
      <c r="B179" s="28">
        <v>41518</v>
      </c>
      <c r="C179" s="29">
        <v>10</v>
      </c>
      <c r="D179" s="30">
        <v>3844.96</v>
      </c>
      <c r="E179" s="39">
        <v>1</v>
      </c>
      <c r="F179" s="32">
        <f t="shared" si="32"/>
        <v>3844.96</v>
      </c>
      <c r="G179" s="43">
        <v>10</v>
      </c>
      <c r="H179" s="40">
        <f t="shared" si="33"/>
        <v>2.3299110198494182</v>
      </c>
      <c r="I179" s="41">
        <f t="shared" si="34"/>
        <v>384.49599999999998</v>
      </c>
      <c r="J179" s="34">
        <f t="shared" si="35"/>
        <v>895.84146748802198</v>
      </c>
      <c r="K179" s="34">
        <f t="shared" si="36"/>
        <v>2949.1185325119782</v>
      </c>
      <c r="L179" s="35">
        <v>0</v>
      </c>
      <c r="M179" s="36">
        <f t="shared" si="31"/>
        <v>0</v>
      </c>
      <c r="N179" s="36"/>
      <c r="O179" s="36"/>
      <c r="P179" s="43"/>
    </row>
    <row r="180" spans="1:18">
      <c r="A180" s="44" t="s">
        <v>88</v>
      </c>
      <c r="B180" s="28">
        <v>41518</v>
      </c>
      <c r="C180" s="29">
        <v>10</v>
      </c>
      <c r="D180" s="30">
        <v>3845.29</v>
      </c>
      <c r="E180" s="39">
        <v>1</v>
      </c>
      <c r="F180" s="32">
        <f t="shared" si="32"/>
        <v>3845.29</v>
      </c>
      <c r="G180" s="43">
        <v>10</v>
      </c>
      <c r="H180" s="40">
        <f t="shared" si="33"/>
        <v>2.3299110198494182</v>
      </c>
      <c r="I180" s="41">
        <f t="shared" si="34"/>
        <v>384.529</v>
      </c>
      <c r="J180" s="34">
        <f t="shared" si="35"/>
        <v>895.91835455167688</v>
      </c>
      <c r="K180" s="34">
        <f t="shared" si="36"/>
        <v>2949.3716454483229</v>
      </c>
      <c r="L180" s="35">
        <v>0</v>
      </c>
      <c r="M180" s="36">
        <f t="shared" si="31"/>
        <v>0</v>
      </c>
      <c r="N180" s="36"/>
      <c r="O180" s="36"/>
      <c r="P180" s="43"/>
    </row>
    <row r="181" spans="1:18">
      <c r="A181" s="47" t="s">
        <v>121</v>
      </c>
      <c r="B181" s="28">
        <v>41518</v>
      </c>
      <c r="C181" s="29">
        <v>10</v>
      </c>
      <c r="D181" s="30">
        <v>4728.3599999999997</v>
      </c>
      <c r="E181" s="39">
        <v>1</v>
      </c>
      <c r="F181" s="32">
        <f t="shared" si="32"/>
        <v>4728.3599999999997</v>
      </c>
      <c r="G181" s="43">
        <v>10</v>
      </c>
      <c r="H181" s="40">
        <f t="shared" si="33"/>
        <v>2.3299110198494182</v>
      </c>
      <c r="I181" s="41">
        <f t="shared" si="34"/>
        <v>472.83599999999996</v>
      </c>
      <c r="J181" s="34">
        <f t="shared" si="35"/>
        <v>1101.6658069815194</v>
      </c>
      <c r="K181" s="34">
        <f t="shared" si="36"/>
        <v>3626.6941930184803</v>
      </c>
      <c r="L181" s="35">
        <v>0</v>
      </c>
      <c r="M181" s="36">
        <f t="shared" si="31"/>
        <v>0</v>
      </c>
      <c r="N181" s="36"/>
      <c r="O181" s="36"/>
      <c r="P181" s="43"/>
    </row>
    <row r="182" spans="1:18">
      <c r="A182" s="44" t="s">
        <v>122</v>
      </c>
      <c r="B182" s="28">
        <v>41518</v>
      </c>
      <c r="C182" s="29">
        <v>10</v>
      </c>
      <c r="D182" s="30">
        <v>4800</v>
      </c>
      <c r="E182" s="39">
        <v>1</v>
      </c>
      <c r="F182" s="32">
        <f t="shared" si="32"/>
        <v>4800</v>
      </c>
      <c r="G182" s="43">
        <v>10</v>
      </c>
      <c r="H182" s="40">
        <f t="shared" si="33"/>
        <v>2.3299110198494182</v>
      </c>
      <c r="I182" s="41">
        <f t="shared" si="34"/>
        <v>480</v>
      </c>
      <c r="J182" s="34">
        <f t="shared" si="35"/>
        <v>1118.3572895277207</v>
      </c>
      <c r="K182" s="34">
        <f t="shared" si="36"/>
        <v>3681.6427104722793</v>
      </c>
      <c r="L182" s="35">
        <v>0</v>
      </c>
      <c r="M182" s="36">
        <f t="shared" si="31"/>
        <v>0</v>
      </c>
      <c r="N182" s="36"/>
      <c r="O182" s="36"/>
      <c r="P182" s="43"/>
    </row>
    <row r="183" spans="1:18">
      <c r="A183" s="44" t="s">
        <v>123</v>
      </c>
      <c r="B183" s="28">
        <v>41518</v>
      </c>
      <c r="C183" s="29">
        <v>10</v>
      </c>
      <c r="D183" s="30">
        <v>6057.21</v>
      </c>
      <c r="E183" s="39">
        <v>1</v>
      </c>
      <c r="F183" s="32">
        <f t="shared" si="32"/>
        <v>6057.21</v>
      </c>
      <c r="G183" s="43">
        <v>10</v>
      </c>
      <c r="H183" s="40">
        <f t="shared" si="33"/>
        <v>2.3299110198494182</v>
      </c>
      <c r="I183" s="41">
        <f t="shared" si="34"/>
        <v>605.721</v>
      </c>
      <c r="J183" s="34">
        <f t="shared" si="35"/>
        <v>1411.2760328542095</v>
      </c>
      <c r="K183" s="34">
        <f t="shared" si="36"/>
        <v>4645.933967145791</v>
      </c>
      <c r="L183" s="35">
        <v>0</v>
      </c>
      <c r="M183" s="36">
        <f t="shared" si="31"/>
        <v>0</v>
      </c>
      <c r="N183" s="36"/>
      <c r="O183" s="36"/>
      <c r="P183" s="43"/>
    </row>
    <row r="184" spans="1:18">
      <c r="A184" s="44" t="s">
        <v>197</v>
      </c>
      <c r="B184" s="28">
        <v>41653</v>
      </c>
      <c r="C184" s="29">
        <v>20</v>
      </c>
      <c r="D184" s="30">
        <v>4487</v>
      </c>
      <c r="E184" s="39">
        <v>1</v>
      </c>
      <c r="F184" s="32">
        <f t="shared" si="32"/>
        <v>4487</v>
      </c>
      <c r="G184" s="43">
        <v>20</v>
      </c>
      <c r="H184" s="40">
        <f t="shared" si="33"/>
        <v>1.9603011635865846</v>
      </c>
      <c r="I184" s="41">
        <f t="shared" si="34"/>
        <v>224.35</v>
      </c>
      <c r="J184" s="34">
        <f t="shared" si="35"/>
        <v>439.79356605065021</v>
      </c>
      <c r="K184" s="34">
        <f t="shared" si="36"/>
        <v>4047.20643394935</v>
      </c>
      <c r="L184" s="35">
        <v>0</v>
      </c>
      <c r="M184" s="36">
        <f t="shared" si="31"/>
        <v>0</v>
      </c>
      <c r="N184" s="36"/>
      <c r="O184" s="36"/>
      <c r="P184" s="43"/>
    </row>
    <row r="185" spans="1:18">
      <c r="A185" s="44" t="s">
        <v>198</v>
      </c>
      <c r="B185" s="28">
        <v>42138</v>
      </c>
      <c r="C185" s="29">
        <v>5</v>
      </c>
      <c r="D185" s="30">
        <v>29952.720000000001</v>
      </c>
      <c r="E185" s="39">
        <v>1</v>
      </c>
      <c r="F185" s="32">
        <f t="shared" si="32"/>
        <v>29952.720000000001</v>
      </c>
      <c r="G185" s="43">
        <v>5</v>
      </c>
      <c r="H185" s="40">
        <f>IF(G185=" "," ",IF(+B185&lt;=367," ",(+'White Bluff (Water)Depreciation'!$B$6-B185)/365.25))</f>
        <v>0.63244353182751545</v>
      </c>
      <c r="I185" s="41">
        <f t="shared" si="34"/>
        <v>5990.5439999999999</v>
      </c>
      <c r="J185" s="34">
        <f t="shared" si="35"/>
        <v>3788.6808049281317</v>
      </c>
      <c r="K185" s="34">
        <f t="shared" si="36"/>
        <v>26164.039195071869</v>
      </c>
      <c r="L185" s="35">
        <v>0</v>
      </c>
      <c r="M185" s="36">
        <f t="shared" si="31"/>
        <v>0</v>
      </c>
      <c r="N185" s="36"/>
      <c r="O185" s="369"/>
      <c r="P185" s="369"/>
      <c r="Q185"/>
      <c r="R185"/>
    </row>
    <row r="186" spans="1:18">
      <c r="A186" s="44" t="s">
        <v>124</v>
      </c>
      <c r="B186" s="28">
        <v>42339</v>
      </c>
      <c r="C186" s="29">
        <v>10</v>
      </c>
      <c r="D186" s="30">
        <v>12669.4</v>
      </c>
      <c r="E186" s="39">
        <v>1</v>
      </c>
      <c r="F186" s="32">
        <f t="shared" si="32"/>
        <v>12669.4</v>
      </c>
      <c r="G186" s="43">
        <v>10</v>
      </c>
      <c r="H186" s="40">
        <f>IF(G186=" "," ",IF(+B186&lt;=367," ",(+$B$6-B186)/365.25))</f>
        <v>8.2135523613963035E-2</v>
      </c>
      <c r="I186" s="41">
        <f t="shared" si="34"/>
        <v>1266.94</v>
      </c>
      <c r="J186" s="34">
        <f t="shared" si="35"/>
        <v>104.06078028747433</v>
      </c>
      <c r="K186" s="34">
        <f t="shared" si="36"/>
        <v>12565.339219712525</v>
      </c>
      <c r="L186" s="35">
        <v>0</v>
      </c>
      <c r="M186" s="36">
        <f t="shared" si="31"/>
        <v>0</v>
      </c>
      <c r="N186" s="36"/>
      <c r="O186" s="36"/>
      <c r="P186" s="43"/>
    </row>
    <row r="187" spans="1:18">
      <c r="A187" s="27" t="s">
        <v>28</v>
      </c>
      <c r="B187" s="37">
        <v>42369</v>
      </c>
      <c r="C187" s="29">
        <v>10</v>
      </c>
      <c r="D187" s="38">
        <v>58281.66</v>
      </c>
      <c r="E187" s="39">
        <v>1</v>
      </c>
      <c r="F187" s="32">
        <f t="shared" si="32"/>
        <v>58281.66</v>
      </c>
      <c r="G187" s="33">
        <v>10</v>
      </c>
      <c r="H187" s="40">
        <f>IF(G187=" "," ",IF(+B187&lt;=367," ",(+$B$6-B187)/365.25))</f>
        <v>0</v>
      </c>
      <c r="I187" s="41">
        <f t="shared" si="34"/>
        <v>5828.1660000000002</v>
      </c>
      <c r="J187" s="34">
        <f t="shared" si="35"/>
        <v>0</v>
      </c>
      <c r="K187" s="34">
        <f t="shared" si="36"/>
        <v>58281.66</v>
      </c>
      <c r="L187" s="35">
        <v>0</v>
      </c>
      <c r="M187" s="36">
        <f t="shared" si="31"/>
        <v>0</v>
      </c>
      <c r="N187" s="36"/>
      <c r="O187" s="36"/>
      <c r="P187" s="43"/>
    </row>
    <row r="188" spans="1:18">
      <c r="A188" s="27" t="s">
        <v>24</v>
      </c>
      <c r="B188" s="28" t="s">
        <v>25</v>
      </c>
      <c r="C188" s="29" t="s">
        <v>26</v>
      </c>
      <c r="D188" s="30">
        <v>17920</v>
      </c>
      <c r="E188" s="31">
        <v>1</v>
      </c>
      <c r="F188" s="32">
        <f t="shared" si="32"/>
        <v>17920</v>
      </c>
      <c r="G188" s="33" t="s">
        <v>26</v>
      </c>
      <c r="H188" s="29" t="s">
        <v>26</v>
      </c>
      <c r="I188" s="29" t="s">
        <v>26</v>
      </c>
      <c r="J188" s="29" t="s">
        <v>26</v>
      </c>
      <c r="K188" s="34">
        <f>F188</f>
        <v>17920</v>
      </c>
      <c r="L188" s="35">
        <v>0.8</v>
      </c>
      <c r="M188" s="36">
        <f t="shared" si="31"/>
        <v>14336</v>
      </c>
      <c r="N188" s="36"/>
      <c r="O188" s="36"/>
      <c r="P188" s="36"/>
    </row>
    <row r="189" spans="1:18">
      <c r="A189" s="44" t="s">
        <v>134</v>
      </c>
      <c r="B189" s="28"/>
      <c r="C189" s="29">
        <v>50</v>
      </c>
      <c r="D189" s="30"/>
      <c r="E189" s="39">
        <v>1</v>
      </c>
      <c r="F189" s="32">
        <f t="shared" si="32"/>
        <v>0</v>
      </c>
      <c r="G189" s="43">
        <v>50</v>
      </c>
      <c r="H189" s="40" t="str">
        <f>IF(G189=" "," ",IF(+B189&lt;=367," ",(+$B$6-B189)/365.25))</f>
        <v xml:space="preserve"> </v>
      </c>
      <c r="I189" s="41" t="str">
        <f>IF(+H189&gt;=G189,"--",F189/G189)</f>
        <v>--</v>
      </c>
      <c r="J189" s="34"/>
      <c r="K189" s="34" t="str">
        <f>IF(+F189=0," ",IF(+F189-J189&lt;=0,0,(F189-J189)))</f>
        <v xml:space="preserve"> </v>
      </c>
      <c r="L189" s="35">
        <v>0</v>
      </c>
      <c r="M189" s="36">
        <v>0</v>
      </c>
      <c r="N189" s="36"/>
      <c r="O189" s="370"/>
      <c r="P189" s="371"/>
    </row>
    <row r="190" spans="1:18">
      <c r="A190" s="388" t="s">
        <v>606</v>
      </c>
      <c r="B190" s="50"/>
      <c r="C190" s="50"/>
      <c r="D190" s="51">
        <f>SUM(D10:D189)</f>
        <v>1612546.2959999996</v>
      </c>
      <c r="E190" s="50"/>
      <c r="F190" s="51">
        <f>SUM(F10:F189)</f>
        <v>1612546.2959999996</v>
      </c>
      <c r="G190" s="50"/>
      <c r="H190" s="50"/>
      <c r="I190" s="51">
        <f>SUM(I10:I189)</f>
        <v>78442.599620000008</v>
      </c>
      <c r="J190" s="51">
        <f>SUM(J10:J189)</f>
        <v>826566.01052490063</v>
      </c>
      <c r="K190" s="51">
        <f>SUM(K10:K189)</f>
        <v>785980.28547509876</v>
      </c>
      <c r="L190" s="51"/>
      <c r="M190" s="51">
        <f>SUM(M10:M189)</f>
        <v>248269.01307619442</v>
      </c>
      <c r="N190" s="51"/>
      <c r="O190" s="51"/>
      <c r="P190" s="51">
        <f>SUM(P6:P29)</f>
        <v>0</v>
      </c>
    </row>
    <row r="191" spans="1:18">
      <c r="A191" s="44"/>
      <c r="B191" s="28"/>
      <c r="C191" s="29"/>
      <c r="D191" s="43"/>
      <c r="E191" s="31"/>
      <c r="F191" s="34"/>
      <c r="G191" s="43"/>
      <c r="H191" s="40"/>
      <c r="I191" s="41"/>
      <c r="J191" s="34"/>
      <c r="K191" s="34"/>
      <c r="L191" s="34"/>
      <c r="M191" s="36"/>
      <c r="N191" s="36"/>
      <c r="O191" s="36"/>
      <c r="P191" s="43"/>
    </row>
    <row r="192" spans="1:18">
      <c r="A192" s="372" t="s">
        <v>604</v>
      </c>
      <c r="B192" s="373">
        <v>42369</v>
      </c>
      <c r="C192" s="374">
        <v>1</v>
      </c>
      <c r="D192" s="375"/>
      <c r="E192" s="376">
        <v>1</v>
      </c>
      <c r="F192" s="377"/>
      <c r="G192" s="378">
        <v>1</v>
      </c>
      <c r="H192" s="379">
        <f>IF(G192=" "," ",IF(+B192&lt;=367," ",(+$B$6-B192)/365.25))</f>
        <v>0</v>
      </c>
      <c r="I192" s="380">
        <v>-33620</v>
      </c>
      <c r="J192" s="381">
        <f>IF(+H192/G192&gt;1,F192,F192*H192/G192)</f>
        <v>0</v>
      </c>
      <c r="K192" s="382">
        <v>0</v>
      </c>
      <c r="L192" s="35"/>
      <c r="M192" s="36"/>
      <c r="N192" s="36"/>
      <c r="O192" s="36"/>
      <c r="P192" s="43"/>
    </row>
    <row r="193" spans="1:16">
      <c r="A193" s="44"/>
      <c r="B193" s="28"/>
      <c r="C193" s="29"/>
      <c r="D193" s="43"/>
      <c r="E193" s="31"/>
      <c r="F193" s="34"/>
      <c r="G193" s="43"/>
      <c r="H193" s="40"/>
      <c r="I193" s="41"/>
      <c r="J193" s="34"/>
      <c r="K193" s="34" t="str">
        <f t="shared" ref="K193" si="37">IF(+F193=0," ",IF(+F193-J193&lt;=0,0,(F193-J193)))</f>
        <v xml:space="preserve"> </v>
      </c>
      <c r="L193" s="34"/>
      <c r="M193" s="36">
        <f t="shared" ref="M193" si="38">+D193*L193</f>
        <v>0</v>
      </c>
      <c r="N193" s="36"/>
      <c r="O193" s="36"/>
      <c r="P193" s="43"/>
    </row>
    <row r="194" spans="1:16">
      <c r="A194" s="49"/>
      <c r="B194" s="50"/>
      <c r="C194" s="50"/>
      <c r="D194" s="51">
        <f>SUM(D10:D189)</f>
        <v>1612546.2959999996</v>
      </c>
      <c r="E194" s="50"/>
      <c r="F194" s="51">
        <f>SUM(F10:F189)</f>
        <v>1612546.2959999996</v>
      </c>
      <c r="G194" s="50"/>
      <c r="H194" s="50"/>
      <c r="I194" s="51">
        <f>SUM(I190:I192)</f>
        <v>44822.599620000008</v>
      </c>
      <c r="J194" s="51">
        <f>SUM(J190:J192)</f>
        <v>826566.01052490063</v>
      </c>
      <c r="K194" s="51">
        <f>SUM(K190:K192)</f>
        <v>785980.28547509876</v>
      </c>
      <c r="L194" s="51"/>
      <c r="M194" s="51">
        <f>SUM(M190:M192)</f>
        <v>248269.01307619442</v>
      </c>
      <c r="N194" s="51"/>
      <c r="O194" s="51"/>
      <c r="P194" s="51">
        <f>SUM(P10:P33)</f>
        <v>0</v>
      </c>
    </row>
    <row r="195" spans="1:16">
      <c r="J195" s="52"/>
    </row>
    <row r="196" spans="1:16">
      <c r="A196" s="46"/>
      <c r="B196" s="46"/>
      <c r="C196" s="46"/>
      <c r="D196" s="53"/>
      <c r="E196" s="46"/>
      <c r="F196" s="53"/>
      <c r="G196" s="46"/>
      <c r="H196" s="46"/>
      <c r="I196" s="53"/>
      <c r="J196" s="53"/>
      <c r="K196" s="53"/>
      <c r="L196" s="53"/>
      <c r="M196" s="46"/>
      <c r="N196" s="46"/>
      <c r="O196" s="46"/>
      <c r="P196" s="46"/>
    </row>
    <row r="200" spans="1:16" ht="18.75" hidden="1">
      <c r="A200" s="54"/>
      <c r="B200" s="55"/>
      <c r="C200" s="55"/>
      <c r="D200" s="55"/>
      <c r="E200" s="55"/>
      <c r="F200" s="55"/>
      <c r="G200" s="55"/>
      <c r="H200" s="55"/>
      <c r="I200" s="55"/>
      <c r="J200" s="55"/>
      <c r="K200" s="55"/>
    </row>
    <row r="201" spans="1:16" hidden="1">
      <c r="A201" s="56"/>
      <c r="B201" s="57"/>
      <c r="C201" s="58"/>
      <c r="D201" s="59"/>
      <c r="E201" s="59"/>
      <c r="F201" s="60"/>
      <c r="G201" s="57"/>
      <c r="H201" s="61"/>
      <c r="I201" s="62"/>
      <c r="J201" s="60"/>
      <c r="K201" s="57"/>
      <c r="L201" s="63"/>
    </row>
    <row r="202" spans="1:16" hidden="1">
      <c r="A202" s="57"/>
      <c r="B202" s="56"/>
      <c r="C202" s="64"/>
      <c r="D202" s="65"/>
      <c r="E202" s="66"/>
      <c r="F202" s="67"/>
      <c r="G202" s="68"/>
      <c r="H202" s="61"/>
      <c r="I202" s="69"/>
      <c r="J202" s="70"/>
      <c r="K202" s="71"/>
      <c r="L202" s="72"/>
    </row>
    <row r="203" spans="1:16" hidden="1">
      <c r="A203" s="56"/>
      <c r="B203" s="56"/>
      <c r="C203" s="64"/>
      <c r="D203" s="65"/>
      <c r="E203" s="66"/>
      <c r="F203" s="67"/>
      <c r="G203" s="68"/>
      <c r="H203" s="61"/>
      <c r="I203" s="69"/>
      <c r="J203" s="70"/>
      <c r="K203" s="71"/>
      <c r="L203" s="72"/>
    </row>
    <row r="204" spans="1:16" hidden="1">
      <c r="A204" s="56"/>
      <c r="B204" s="56"/>
      <c r="C204" s="64"/>
      <c r="D204" s="65"/>
      <c r="E204" s="66"/>
      <c r="F204" s="67"/>
      <c r="G204" s="68"/>
      <c r="H204" s="61"/>
      <c r="I204" s="69"/>
      <c r="J204" s="70"/>
      <c r="K204" s="71"/>
      <c r="L204" s="72"/>
    </row>
    <row r="205" spans="1:16" hidden="1">
      <c r="A205" s="57"/>
      <c r="B205" s="56"/>
      <c r="C205" s="64"/>
      <c r="D205" s="65"/>
      <c r="E205" s="66"/>
      <c r="F205" s="67"/>
      <c r="G205" s="68"/>
      <c r="H205" s="61"/>
      <c r="I205" s="69"/>
      <c r="J205" s="70"/>
      <c r="K205" s="71"/>
      <c r="L205" s="72"/>
    </row>
    <row r="206" spans="1:16" hidden="1">
      <c r="A206" s="73"/>
      <c r="B206" s="56"/>
      <c r="C206" s="64"/>
      <c r="D206" s="65"/>
      <c r="E206" s="66"/>
      <c r="F206" s="67"/>
      <c r="G206" s="68"/>
      <c r="H206" s="61"/>
      <c r="I206" s="69"/>
      <c r="J206" s="70"/>
      <c r="K206" s="71"/>
      <c r="L206" s="72"/>
    </row>
    <row r="207" spans="1:16" hidden="1">
      <c r="A207" s="73"/>
      <c r="B207" s="56"/>
      <c r="C207" s="64"/>
      <c r="D207" s="65"/>
      <c r="E207" s="66"/>
      <c r="F207" s="74"/>
      <c r="G207" s="68"/>
      <c r="H207" s="61"/>
      <c r="I207" s="69"/>
      <c r="J207" s="75"/>
      <c r="K207" s="71"/>
      <c r="L207" s="72"/>
    </row>
    <row r="208" spans="1:16" hidden="1">
      <c r="A208" s="73"/>
      <c r="B208" s="56"/>
      <c r="C208" s="64"/>
      <c r="D208" s="65"/>
      <c r="E208" s="66"/>
      <c r="F208" s="74"/>
      <c r="G208" s="68"/>
      <c r="H208" s="61"/>
      <c r="I208" s="69"/>
      <c r="J208" s="75"/>
      <c r="K208" s="71"/>
      <c r="L208" s="72"/>
    </row>
    <row r="209" spans="1:12" hidden="1">
      <c r="A209" s="73"/>
      <c r="B209" s="56"/>
      <c r="C209" s="64"/>
      <c r="D209" s="65"/>
      <c r="E209" s="66"/>
      <c r="F209" s="74"/>
      <c r="G209" s="68"/>
      <c r="H209" s="61"/>
      <c r="I209" s="69"/>
      <c r="J209" s="75"/>
      <c r="K209" s="71"/>
      <c r="L209" s="72"/>
    </row>
    <row r="210" spans="1:12" hidden="1">
      <c r="A210" s="73"/>
      <c r="B210" s="56"/>
      <c r="C210" s="64"/>
      <c r="D210" s="65"/>
      <c r="E210" s="66"/>
      <c r="F210" s="76"/>
      <c r="G210" s="77"/>
      <c r="H210" s="61"/>
      <c r="I210" s="69"/>
      <c r="J210" s="65"/>
      <c r="K210" s="71"/>
      <c r="L210" s="72"/>
    </row>
    <row r="211" spans="1:12" hidden="1">
      <c r="A211" s="78"/>
      <c r="B211" s="56"/>
      <c r="C211" s="64"/>
      <c r="D211" s="65"/>
      <c r="E211" s="65"/>
      <c r="F211" s="79"/>
      <c r="G211" s="71"/>
      <c r="H211" s="61"/>
      <c r="I211" s="61"/>
      <c r="J211" s="80"/>
      <c r="K211" s="71"/>
      <c r="L211" s="72"/>
    </row>
    <row r="212" spans="1:12" hidden="1">
      <c r="A212" s="56"/>
      <c r="B212" s="56"/>
      <c r="C212" s="64"/>
      <c r="D212" s="64"/>
      <c r="E212" s="81"/>
      <c r="F212" s="82"/>
      <c r="G212" s="61"/>
      <c r="H212" s="61"/>
      <c r="I212" s="61"/>
      <c r="J212" s="81"/>
      <c r="K212" s="82"/>
      <c r="L212" s="83"/>
    </row>
    <row r="213" spans="1:12" hidden="1">
      <c r="A213" s="61"/>
      <c r="B213" s="84"/>
      <c r="C213" s="61"/>
      <c r="D213" s="61"/>
      <c r="E213" s="61"/>
      <c r="F213" s="61"/>
      <c r="G213" s="61"/>
      <c r="H213" s="61"/>
      <c r="I213" s="390"/>
      <c r="J213" s="390"/>
      <c r="K213" s="85"/>
      <c r="L213" s="86"/>
    </row>
    <row r="214" spans="1:12" hidden="1"/>
    <row r="215" spans="1:12" hidden="1">
      <c r="A215" s="87"/>
      <c r="B215" s="87"/>
      <c r="K215" s="88"/>
      <c r="L215" s="88"/>
    </row>
    <row r="216" spans="1:12" hidden="1">
      <c r="A216" s="87"/>
      <c r="B216" s="87"/>
    </row>
    <row r="217" spans="1:12" hidden="1">
      <c r="A217" s="87"/>
      <c r="B217" s="87"/>
    </row>
    <row r="218" spans="1:12" hidden="1">
      <c r="A218" s="87"/>
      <c r="B218" s="87"/>
    </row>
    <row r="219" spans="1:12" hidden="1">
      <c r="A219" s="87"/>
      <c r="B219" s="87"/>
    </row>
    <row r="220" spans="1:12" hidden="1">
      <c r="A220" s="87"/>
      <c r="B220" s="87"/>
    </row>
    <row r="221" spans="1:12" hidden="1">
      <c r="A221" s="87"/>
      <c r="B221" s="87"/>
    </row>
    <row r="222" spans="1:12" hidden="1">
      <c r="A222" s="87"/>
      <c r="B222" s="87"/>
    </row>
    <row r="223" spans="1:12" hidden="1">
      <c r="A223" s="87"/>
      <c r="B223" s="87"/>
    </row>
    <row r="224" spans="1:12" hidden="1">
      <c r="A224" s="87"/>
      <c r="B224" s="87"/>
    </row>
    <row r="225" spans="1:2" hidden="1">
      <c r="A225" s="87"/>
      <c r="B225" s="87"/>
    </row>
    <row r="226" spans="1:2" hidden="1">
      <c r="A226" s="87"/>
      <c r="B226" s="87"/>
    </row>
    <row r="227" spans="1:2" hidden="1">
      <c r="A227" s="87"/>
      <c r="B227" s="87"/>
    </row>
    <row r="228" spans="1:2" hidden="1">
      <c r="A228" s="87"/>
      <c r="B228" s="87"/>
    </row>
    <row r="229" spans="1:2" hidden="1">
      <c r="A229" s="87"/>
      <c r="B229" s="87"/>
    </row>
    <row r="230" spans="1:2" hidden="1">
      <c r="A230" s="87"/>
      <c r="B230" s="87"/>
    </row>
    <row r="231" spans="1:2" hidden="1">
      <c r="A231" s="87"/>
      <c r="B231" s="87"/>
    </row>
    <row r="232" spans="1:2" hidden="1">
      <c r="A232" s="87"/>
      <c r="B232" s="87"/>
    </row>
    <row r="233" spans="1:2" hidden="1">
      <c r="A233" s="87"/>
      <c r="B233" s="87"/>
    </row>
    <row r="234" spans="1:2" hidden="1">
      <c r="A234" s="87"/>
      <c r="B234" s="87"/>
    </row>
    <row r="235" spans="1:2" hidden="1">
      <c r="A235" s="89"/>
      <c r="B235" s="89"/>
    </row>
    <row r="236" spans="1:2" hidden="1">
      <c r="A236" s="89"/>
      <c r="B236" s="89"/>
    </row>
    <row r="237" spans="1:2" hidden="1">
      <c r="A237" s="87"/>
      <c r="B237" s="87"/>
    </row>
    <row r="238" spans="1:2" hidden="1">
      <c r="A238" s="87"/>
      <c r="B238" s="87"/>
    </row>
    <row r="239" spans="1:2" hidden="1">
      <c r="A239" s="87"/>
      <c r="B239" s="87"/>
    </row>
    <row r="240" spans="1:2" hidden="1">
      <c r="A240" s="87"/>
      <c r="B240" s="87"/>
    </row>
    <row r="241" spans="1:2" hidden="1">
      <c r="A241" s="90"/>
      <c r="B241" s="90"/>
    </row>
    <row r="242" spans="1:2" hidden="1">
      <c r="A242" s="90"/>
      <c r="B242" s="90"/>
    </row>
    <row r="243" spans="1:2" hidden="1">
      <c r="A243" s="90"/>
      <c r="B243" s="90"/>
    </row>
    <row r="244" spans="1:2" hidden="1">
      <c r="A244" s="91"/>
      <c r="B244" s="91"/>
    </row>
    <row r="245" spans="1:2">
      <c r="A245" s="92"/>
      <c r="B245" s="88"/>
    </row>
  </sheetData>
  <sortState ref="A10:S189">
    <sortCondition ref="B10:B189"/>
  </sortState>
  <mergeCells count="2">
    <mergeCell ref="M7:P7"/>
    <mergeCell ref="I213:J213"/>
  </mergeCells>
  <conditionalFormatting sqref="A242:B243">
    <cfRule type="cellIs" dxfId="0" priority="1" stopIfTrue="1" operator="greaterThanOrEqual">
      <formula>$B$6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topLeftCell="C68" workbookViewId="0">
      <selection activeCell="D82" sqref="D82"/>
    </sheetView>
  </sheetViews>
  <sheetFormatPr defaultColWidth="9.140625" defaultRowHeight="15"/>
  <cols>
    <col min="1" max="1" width="52.5703125" style="3" customWidth="1"/>
    <col min="2" max="2" width="14.42578125" style="3" customWidth="1"/>
    <col min="3" max="3" width="9.7109375" style="3" customWidth="1"/>
    <col min="4" max="4" width="19.140625" style="3" customWidth="1"/>
    <col min="5" max="5" width="16.5703125" style="3" customWidth="1"/>
    <col min="6" max="6" width="11.85546875" style="3" customWidth="1"/>
    <col min="7" max="7" width="19.42578125" style="3" customWidth="1"/>
    <col min="8" max="8" width="14.28515625" style="3" customWidth="1"/>
    <col min="9" max="9" width="9.85546875" style="3" customWidth="1"/>
    <col min="10" max="10" width="10.7109375" style="3" customWidth="1"/>
    <col min="11" max="11" width="12" style="3" customWidth="1"/>
    <col min="12" max="12" width="12" style="93" customWidth="1"/>
    <col min="13" max="13" width="10.7109375" style="3" customWidth="1"/>
    <col min="14" max="14" width="15.42578125" style="3" hidden="1" customWidth="1"/>
    <col min="15" max="15" width="13.28515625" style="3" customWidth="1"/>
    <col min="16" max="16" width="16.5703125" style="3" customWidth="1"/>
    <col min="17" max="16384" width="9.140625" style="3"/>
  </cols>
  <sheetData>
    <row r="1" spans="1:14" ht="18.75">
      <c r="A1" s="1" t="s">
        <v>0</v>
      </c>
      <c r="B1" s="2"/>
      <c r="C1" s="2"/>
      <c r="D1" s="2"/>
      <c r="E1" s="2"/>
      <c r="F1" s="2"/>
    </row>
    <row r="2" spans="1:14" ht="15.75" thickBot="1">
      <c r="A2" s="4" t="s">
        <v>1</v>
      </c>
      <c r="B2" s="5" t="s">
        <v>200</v>
      </c>
      <c r="C2" s="6"/>
      <c r="D2" s="6"/>
      <c r="E2" s="6"/>
      <c r="F2" s="7"/>
      <c r="I2" s="8"/>
      <c r="J2" s="9"/>
      <c r="K2" s="10"/>
      <c r="L2" s="94"/>
      <c r="M2" s="11"/>
      <c r="N2" s="11"/>
    </row>
    <row r="3" spans="1:14" ht="15.75" thickBot="1">
      <c r="A3" s="4" t="s">
        <v>3</v>
      </c>
      <c r="B3" s="15">
        <v>46245</v>
      </c>
      <c r="C3" s="13" t="s">
        <v>4</v>
      </c>
      <c r="D3" s="14"/>
      <c r="E3" s="14"/>
    </row>
    <row r="4" spans="1:14" ht="15.75" thickBot="1">
      <c r="A4" s="4" t="s">
        <v>5</v>
      </c>
      <c r="B4" s="15" t="s">
        <v>6</v>
      </c>
      <c r="C4" s="13"/>
      <c r="D4" s="14"/>
      <c r="E4" s="14"/>
    </row>
    <row r="5" spans="1:14" ht="15.75">
      <c r="A5" s="4" t="s">
        <v>7</v>
      </c>
      <c r="B5" s="16">
        <f ca="1">NOW()</f>
        <v>43139.603965277776</v>
      </c>
      <c r="C5" s="17">
        <f ca="1">NOW()</f>
        <v>43139.603965277776</v>
      </c>
      <c r="D5" s="18"/>
      <c r="E5" s="18"/>
      <c r="H5" s="19" t="s">
        <v>8</v>
      </c>
    </row>
    <row r="6" spans="1:14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4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95"/>
      <c r="M7" s="389"/>
      <c r="N7" s="389"/>
    </row>
    <row r="8" spans="1:14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96" t="s">
        <v>201</v>
      </c>
      <c r="M8" s="26" t="s">
        <v>202</v>
      </c>
      <c r="N8" s="26"/>
    </row>
    <row r="9" spans="1:14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96"/>
      <c r="M9" s="25"/>
      <c r="N9" s="25"/>
    </row>
    <row r="10" spans="1:14">
      <c r="A10" s="97"/>
      <c r="B10" s="28"/>
      <c r="C10" s="29"/>
      <c r="D10" s="43"/>
      <c r="E10" s="31"/>
      <c r="F10" s="34"/>
      <c r="G10" s="43"/>
      <c r="H10" s="40" t="str">
        <f t="shared" ref="H10:H41" si="0">IF(G10=" "," ",IF(+B10&lt;=367," ",(+$B$6-B10)/365.25))</f>
        <v xml:space="preserve"> </v>
      </c>
      <c r="I10" s="41"/>
      <c r="J10" s="34"/>
      <c r="K10" s="34" t="str">
        <f t="shared" ref="K10" si="1">IF(+F10=0," ",IF(+F10-J10&lt;=0,0,(F10-J10)))</f>
        <v xml:space="preserve"> </v>
      </c>
      <c r="L10" s="35"/>
      <c r="M10" s="36"/>
      <c r="N10" s="43"/>
    </row>
    <row r="11" spans="1:14">
      <c r="A11" s="44" t="s">
        <v>252</v>
      </c>
      <c r="B11" s="28">
        <v>31048</v>
      </c>
      <c r="C11" s="29">
        <v>50</v>
      </c>
      <c r="D11" s="30">
        <v>86214.69</v>
      </c>
      <c r="E11" s="31">
        <v>1</v>
      </c>
      <c r="F11" s="100">
        <f t="shared" ref="F11:F42" si="2">IF(N11&gt;0,(+D11-N11)*E11,E11*D11)</f>
        <v>86214.69</v>
      </c>
      <c r="G11" s="43">
        <v>50</v>
      </c>
      <c r="H11" s="40">
        <f t="shared" si="0"/>
        <v>30.99520876112252</v>
      </c>
      <c r="I11" s="41">
        <f t="shared" ref="I11:I42" si="3">IF(+H11&gt;=G11,"--",F11/G11)</f>
        <v>1724.2938000000001</v>
      </c>
      <c r="J11" s="34">
        <f t="shared" ref="J11:J42" si="4">IF(+H11/G11&gt;1,F11,F11*H11/G11)</f>
        <v>53444.84629650924</v>
      </c>
      <c r="K11" s="34">
        <f t="shared" ref="K11:K42" si="5">IF(+F11=0," ",IF(+F11-J11&lt;=0,0,(F11-J11)))</f>
        <v>32769.843703490762</v>
      </c>
      <c r="L11" s="35">
        <v>0.8</v>
      </c>
      <c r="M11" s="36">
        <f t="shared" ref="M11:M35" si="6">+L11*K11</f>
        <v>26215.874962792612</v>
      </c>
      <c r="N11" s="43"/>
    </row>
    <row r="12" spans="1:14">
      <c r="A12" s="47" t="s">
        <v>262</v>
      </c>
      <c r="B12" s="28">
        <v>35065</v>
      </c>
      <c r="C12" s="29">
        <v>50</v>
      </c>
      <c r="D12" s="30">
        <v>703723</v>
      </c>
      <c r="E12" s="31">
        <v>1</v>
      </c>
      <c r="F12" s="100">
        <f t="shared" si="2"/>
        <v>703723</v>
      </c>
      <c r="G12" s="43">
        <v>50</v>
      </c>
      <c r="H12" s="40">
        <f t="shared" si="0"/>
        <v>19.997262149212869</v>
      </c>
      <c r="I12" s="41">
        <f t="shared" si="3"/>
        <v>14074.46</v>
      </c>
      <c r="J12" s="34">
        <f t="shared" si="4"/>
        <v>281450.66622861056</v>
      </c>
      <c r="K12" s="34">
        <f t="shared" si="5"/>
        <v>422272.33377138944</v>
      </c>
      <c r="L12" s="35">
        <v>0</v>
      </c>
      <c r="M12" s="36">
        <f t="shared" si="6"/>
        <v>0</v>
      </c>
      <c r="N12" s="43"/>
    </row>
    <row r="13" spans="1:14">
      <c r="A13" s="101" t="s">
        <v>163</v>
      </c>
      <c r="B13" s="102">
        <v>35121</v>
      </c>
      <c r="C13" s="42">
        <v>20</v>
      </c>
      <c r="D13" s="103">
        <v>9697.5</v>
      </c>
      <c r="E13" s="104">
        <v>1</v>
      </c>
      <c r="F13" s="103">
        <f t="shared" si="2"/>
        <v>9697.5</v>
      </c>
      <c r="G13" s="42">
        <v>20</v>
      </c>
      <c r="H13" s="40">
        <f t="shared" si="0"/>
        <v>19.843942505133469</v>
      </c>
      <c r="I13" s="41">
        <f t="shared" si="3"/>
        <v>484.875</v>
      </c>
      <c r="J13" s="34">
        <f t="shared" si="4"/>
        <v>9621.8316221765908</v>
      </c>
      <c r="K13" s="34">
        <f t="shared" si="5"/>
        <v>75.668377823409173</v>
      </c>
      <c r="L13" s="104">
        <v>0.8</v>
      </c>
      <c r="M13" s="36">
        <f t="shared" si="6"/>
        <v>60.534702258727343</v>
      </c>
      <c r="N13" s="42"/>
    </row>
    <row r="14" spans="1:14">
      <c r="A14" s="44" t="s">
        <v>249</v>
      </c>
      <c r="B14" s="28">
        <v>35436</v>
      </c>
      <c r="C14" s="29">
        <v>20</v>
      </c>
      <c r="D14" s="30">
        <v>9697.5</v>
      </c>
      <c r="E14" s="31">
        <v>1</v>
      </c>
      <c r="F14" s="100">
        <f t="shared" si="2"/>
        <v>9697.5</v>
      </c>
      <c r="G14" s="43">
        <v>20</v>
      </c>
      <c r="H14" s="40">
        <f t="shared" si="0"/>
        <v>18.981519507186857</v>
      </c>
      <c r="I14" s="41">
        <f t="shared" si="3"/>
        <v>484.875</v>
      </c>
      <c r="J14" s="34">
        <f t="shared" si="4"/>
        <v>9203.6642710472261</v>
      </c>
      <c r="K14" s="34">
        <f t="shared" si="5"/>
        <v>493.83572895277393</v>
      </c>
      <c r="L14" s="35">
        <v>0.8</v>
      </c>
      <c r="M14" s="36">
        <f t="shared" si="6"/>
        <v>395.06858316221917</v>
      </c>
      <c r="N14" s="43"/>
    </row>
    <row r="15" spans="1:14">
      <c r="A15" s="44" t="s">
        <v>235</v>
      </c>
      <c r="B15" s="28">
        <v>35452</v>
      </c>
      <c r="C15" s="29">
        <v>20</v>
      </c>
      <c r="D15" s="30">
        <v>1557.5</v>
      </c>
      <c r="E15" s="31">
        <v>1</v>
      </c>
      <c r="F15" s="100">
        <f t="shared" si="2"/>
        <v>1557.5</v>
      </c>
      <c r="G15" s="43">
        <v>20</v>
      </c>
      <c r="H15" s="40">
        <f t="shared" si="0"/>
        <v>18.937713894592743</v>
      </c>
      <c r="I15" s="41">
        <f t="shared" si="3"/>
        <v>77.875</v>
      </c>
      <c r="J15" s="34">
        <f t="shared" si="4"/>
        <v>1474.7744695414099</v>
      </c>
      <c r="K15" s="34">
        <f t="shared" si="5"/>
        <v>82.725530458590129</v>
      </c>
      <c r="L15" s="35">
        <v>0.8</v>
      </c>
      <c r="M15" s="36">
        <f t="shared" si="6"/>
        <v>66.180424366872103</v>
      </c>
      <c r="N15" s="43"/>
    </row>
    <row r="16" spans="1:14">
      <c r="A16" s="44" t="s">
        <v>255</v>
      </c>
      <c r="B16" s="28">
        <v>35452</v>
      </c>
      <c r="C16" s="29">
        <v>50</v>
      </c>
      <c r="D16" s="30">
        <v>4147.87</v>
      </c>
      <c r="E16" s="31">
        <v>1</v>
      </c>
      <c r="F16" s="100">
        <f t="shared" si="2"/>
        <v>4147.87</v>
      </c>
      <c r="G16" s="43">
        <v>50</v>
      </c>
      <c r="H16" s="40">
        <f t="shared" si="0"/>
        <v>18.937713894592743</v>
      </c>
      <c r="I16" s="41">
        <f t="shared" si="3"/>
        <v>82.957399999999993</v>
      </c>
      <c r="J16" s="34">
        <f t="shared" si="4"/>
        <v>1571.0235066392881</v>
      </c>
      <c r="K16" s="34">
        <f t="shared" si="5"/>
        <v>2576.846493360712</v>
      </c>
      <c r="L16" s="35">
        <v>0.8</v>
      </c>
      <c r="M16" s="36">
        <f t="shared" si="6"/>
        <v>2061.4771946885699</v>
      </c>
      <c r="N16" s="43"/>
    </row>
    <row r="17" spans="1:16">
      <c r="A17" s="44" t="s">
        <v>250</v>
      </c>
      <c r="B17" s="28">
        <v>35460</v>
      </c>
      <c r="C17" s="29">
        <v>20</v>
      </c>
      <c r="D17" s="30">
        <v>8087.5</v>
      </c>
      <c r="E17" s="31">
        <v>1</v>
      </c>
      <c r="F17" s="100">
        <f t="shared" si="2"/>
        <v>8087.5</v>
      </c>
      <c r="G17" s="43">
        <v>20</v>
      </c>
      <c r="H17" s="40">
        <f t="shared" si="0"/>
        <v>18.915811088295687</v>
      </c>
      <c r="I17" s="41">
        <f t="shared" si="3"/>
        <v>404.375</v>
      </c>
      <c r="J17" s="34">
        <f t="shared" si="4"/>
        <v>7649.0811088295686</v>
      </c>
      <c r="K17" s="34">
        <f t="shared" si="5"/>
        <v>438.41889117043138</v>
      </c>
      <c r="L17" s="35">
        <v>0.8</v>
      </c>
      <c r="M17" s="36">
        <f t="shared" si="6"/>
        <v>350.7351129363451</v>
      </c>
      <c r="N17" s="43"/>
      <c r="O17" s="3" t="s">
        <v>588</v>
      </c>
      <c r="P17" s="3" t="s">
        <v>589</v>
      </c>
    </row>
    <row r="18" spans="1:16">
      <c r="A18" s="44" t="s">
        <v>259</v>
      </c>
      <c r="B18" s="28">
        <v>35465</v>
      </c>
      <c r="C18" s="29">
        <v>50</v>
      </c>
      <c r="D18" s="30">
        <v>16873</v>
      </c>
      <c r="E18" s="31">
        <v>1</v>
      </c>
      <c r="F18" s="100">
        <f t="shared" si="2"/>
        <v>16873</v>
      </c>
      <c r="G18" s="43">
        <v>50</v>
      </c>
      <c r="H18" s="40">
        <f t="shared" si="0"/>
        <v>18.902121834360027</v>
      </c>
      <c r="I18" s="41">
        <f t="shared" si="3"/>
        <v>337.46</v>
      </c>
      <c r="J18" s="34">
        <f t="shared" si="4"/>
        <v>6378.7100342231352</v>
      </c>
      <c r="K18" s="34">
        <f t="shared" si="5"/>
        <v>10494.289965776865</v>
      </c>
      <c r="L18" s="35">
        <v>0.8</v>
      </c>
      <c r="M18" s="36">
        <f t="shared" si="6"/>
        <v>8395.4319726214926</v>
      </c>
      <c r="N18" s="43"/>
    </row>
    <row r="19" spans="1:16">
      <c r="A19" s="101" t="s">
        <v>251</v>
      </c>
      <c r="B19" s="102">
        <v>35468</v>
      </c>
      <c r="C19" s="42">
        <v>20</v>
      </c>
      <c r="D19" s="103">
        <v>191.79</v>
      </c>
      <c r="E19" s="104">
        <v>1</v>
      </c>
      <c r="F19" s="103">
        <f t="shared" si="2"/>
        <v>191.79</v>
      </c>
      <c r="G19" s="42">
        <v>20</v>
      </c>
      <c r="H19" s="40">
        <f t="shared" si="0"/>
        <v>18.89390828199863</v>
      </c>
      <c r="I19" s="41">
        <f t="shared" si="3"/>
        <v>9.5894999999999992</v>
      </c>
      <c r="J19" s="34">
        <f t="shared" si="4"/>
        <v>181.18313347022587</v>
      </c>
      <c r="K19" s="34">
        <f t="shared" si="5"/>
        <v>10.606866529774123</v>
      </c>
      <c r="L19" s="104">
        <v>0.8</v>
      </c>
      <c r="M19" s="36">
        <f t="shared" si="6"/>
        <v>8.485493223819299</v>
      </c>
      <c r="N19" s="42"/>
    </row>
    <row r="20" spans="1:16">
      <c r="A20" s="44" t="s">
        <v>233</v>
      </c>
      <c r="B20" s="28">
        <v>35508</v>
      </c>
      <c r="C20" s="29">
        <v>20</v>
      </c>
      <c r="D20" s="30">
        <v>4265</v>
      </c>
      <c r="E20" s="31">
        <v>1</v>
      </c>
      <c r="F20" s="100">
        <f t="shared" si="2"/>
        <v>4265</v>
      </c>
      <c r="G20" s="43">
        <v>20</v>
      </c>
      <c r="H20" s="40">
        <f t="shared" si="0"/>
        <v>18.784394250513348</v>
      </c>
      <c r="I20" s="41">
        <f t="shared" si="3"/>
        <v>213.25</v>
      </c>
      <c r="J20" s="34">
        <f t="shared" si="4"/>
        <v>4005.7720739219717</v>
      </c>
      <c r="K20" s="34">
        <f t="shared" si="5"/>
        <v>259.2279260780283</v>
      </c>
      <c r="L20" s="35">
        <v>0.8</v>
      </c>
      <c r="M20" s="36">
        <f t="shared" si="6"/>
        <v>207.38234086242267</v>
      </c>
      <c r="N20" s="43"/>
    </row>
    <row r="21" spans="1:16">
      <c r="A21" s="44" t="s">
        <v>261</v>
      </c>
      <c r="B21" s="28">
        <v>35508</v>
      </c>
      <c r="C21" s="29">
        <v>50</v>
      </c>
      <c r="D21" s="30">
        <v>12142.5</v>
      </c>
      <c r="E21" s="31">
        <v>1</v>
      </c>
      <c r="F21" s="100">
        <f t="shared" si="2"/>
        <v>12142.5</v>
      </c>
      <c r="G21" s="43">
        <v>50</v>
      </c>
      <c r="H21" s="40">
        <f t="shared" si="0"/>
        <v>18.784394250513348</v>
      </c>
      <c r="I21" s="41">
        <f t="shared" si="3"/>
        <v>242.85</v>
      </c>
      <c r="J21" s="34">
        <f t="shared" si="4"/>
        <v>4561.7901437371665</v>
      </c>
      <c r="K21" s="34">
        <f t="shared" si="5"/>
        <v>7580.7098562628335</v>
      </c>
      <c r="L21" s="35">
        <v>0.8</v>
      </c>
      <c r="M21" s="36">
        <f t="shared" si="6"/>
        <v>6064.5678850102668</v>
      </c>
      <c r="N21" s="43"/>
    </row>
    <row r="22" spans="1:16">
      <c r="A22" s="44" t="s">
        <v>234</v>
      </c>
      <c r="B22" s="28">
        <v>35514</v>
      </c>
      <c r="C22" s="29">
        <v>20</v>
      </c>
      <c r="D22" s="30">
        <v>4170</v>
      </c>
      <c r="E22" s="31">
        <v>1</v>
      </c>
      <c r="F22" s="100">
        <f t="shared" si="2"/>
        <v>4170</v>
      </c>
      <c r="G22" s="43">
        <v>20</v>
      </c>
      <c r="H22" s="40">
        <f t="shared" si="0"/>
        <v>18.767967145790553</v>
      </c>
      <c r="I22" s="41">
        <f t="shared" si="3"/>
        <v>208.5</v>
      </c>
      <c r="J22" s="34">
        <f t="shared" si="4"/>
        <v>3913.1211498973303</v>
      </c>
      <c r="K22" s="34">
        <f t="shared" si="5"/>
        <v>256.87885010266973</v>
      </c>
      <c r="L22" s="35">
        <v>0.8</v>
      </c>
      <c r="M22" s="36">
        <f t="shared" si="6"/>
        <v>205.5030800821358</v>
      </c>
      <c r="N22" s="43"/>
    </row>
    <row r="23" spans="1:16">
      <c r="A23" s="44" t="s">
        <v>145</v>
      </c>
      <c r="B23" s="28">
        <v>35523</v>
      </c>
      <c r="C23" s="29">
        <v>50</v>
      </c>
      <c r="D23" s="30">
        <v>200</v>
      </c>
      <c r="E23" s="31">
        <v>1</v>
      </c>
      <c r="F23" s="100">
        <f t="shared" si="2"/>
        <v>200</v>
      </c>
      <c r="G23" s="43">
        <v>50</v>
      </c>
      <c r="H23" s="40">
        <f t="shared" si="0"/>
        <v>18.743326488706366</v>
      </c>
      <c r="I23" s="41">
        <f t="shared" si="3"/>
        <v>4</v>
      </c>
      <c r="J23" s="34">
        <f t="shared" si="4"/>
        <v>74.973305954825463</v>
      </c>
      <c r="K23" s="34">
        <f t="shared" si="5"/>
        <v>125.02669404517454</v>
      </c>
      <c r="L23" s="35">
        <v>0.8</v>
      </c>
      <c r="M23" s="36">
        <f t="shared" si="6"/>
        <v>100.02135523613964</v>
      </c>
      <c r="N23" s="43"/>
    </row>
    <row r="24" spans="1:16">
      <c r="A24" s="44" t="s">
        <v>232</v>
      </c>
      <c r="B24" s="28">
        <v>35581</v>
      </c>
      <c r="C24" s="29">
        <v>20</v>
      </c>
      <c r="D24" s="30">
        <v>520</v>
      </c>
      <c r="E24" s="31">
        <v>1</v>
      </c>
      <c r="F24" s="100">
        <f t="shared" si="2"/>
        <v>520</v>
      </c>
      <c r="G24" s="43">
        <v>20</v>
      </c>
      <c r="H24" s="40">
        <f t="shared" si="0"/>
        <v>18.584531143052704</v>
      </c>
      <c r="I24" s="41">
        <f t="shared" si="3"/>
        <v>26</v>
      </c>
      <c r="J24" s="34">
        <f t="shared" si="4"/>
        <v>483.19780971937035</v>
      </c>
      <c r="K24" s="34">
        <f t="shared" si="5"/>
        <v>36.802190280629645</v>
      </c>
      <c r="L24" s="35">
        <v>0.8</v>
      </c>
      <c r="M24" s="36">
        <f t="shared" si="6"/>
        <v>29.441752224503716</v>
      </c>
      <c r="N24" s="43"/>
      <c r="O24" s="352"/>
    </row>
    <row r="25" spans="1:16">
      <c r="A25" s="44" t="s">
        <v>243</v>
      </c>
      <c r="B25" s="28">
        <v>35581</v>
      </c>
      <c r="C25" s="29">
        <v>20</v>
      </c>
      <c r="D25" s="30">
        <v>1040</v>
      </c>
      <c r="E25" s="31">
        <v>1</v>
      </c>
      <c r="F25" s="100">
        <f t="shared" si="2"/>
        <v>1040</v>
      </c>
      <c r="G25" s="43">
        <v>20</v>
      </c>
      <c r="H25" s="40">
        <f t="shared" si="0"/>
        <v>18.584531143052704</v>
      </c>
      <c r="I25" s="41">
        <f t="shared" si="3"/>
        <v>52</v>
      </c>
      <c r="J25" s="34">
        <f t="shared" si="4"/>
        <v>966.39561943874071</v>
      </c>
      <c r="K25" s="34">
        <f t="shared" si="5"/>
        <v>73.604380561259291</v>
      </c>
      <c r="L25" s="35">
        <v>0.8</v>
      </c>
      <c r="M25" s="36">
        <f t="shared" si="6"/>
        <v>58.883504449007432</v>
      </c>
      <c r="N25" s="43"/>
    </row>
    <row r="26" spans="1:16">
      <c r="A26" s="44" t="s">
        <v>258</v>
      </c>
      <c r="B26" s="28">
        <v>35581</v>
      </c>
      <c r="C26" s="29">
        <v>50</v>
      </c>
      <c r="D26" s="30">
        <v>1500</v>
      </c>
      <c r="E26" s="31">
        <v>1</v>
      </c>
      <c r="F26" s="100">
        <f t="shared" si="2"/>
        <v>1500</v>
      </c>
      <c r="G26" s="43">
        <v>50</v>
      </c>
      <c r="H26" s="40">
        <f t="shared" si="0"/>
        <v>18.584531143052704</v>
      </c>
      <c r="I26" s="41">
        <f t="shared" si="3"/>
        <v>30</v>
      </c>
      <c r="J26" s="34">
        <f t="shared" si="4"/>
        <v>557.53593429158116</v>
      </c>
      <c r="K26" s="34">
        <f t="shared" si="5"/>
        <v>942.46406570841884</v>
      </c>
      <c r="L26" s="35">
        <v>0.8</v>
      </c>
      <c r="M26" s="36">
        <f t="shared" si="6"/>
        <v>753.97125256673507</v>
      </c>
      <c r="N26" s="43"/>
    </row>
    <row r="27" spans="1:16">
      <c r="A27" s="44" t="s">
        <v>257</v>
      </c>
      <c r="B27" s="28">
        <v>36318</v>
      </c>
      <c r="C27" s="29">
        <v>50</v>
      </c>
      <c r="D27" s="30">
        <v>750</v>
      </c>
      <c r="E27" s="31">
        <v>1</v>
      </c>
      <c r="F27" s="100">
        <f t="shared" si="2"/>
        <v>750</v>
      </c>
      <c r="G27" s="43">
        <v>50</v>
      </c>
      <c r="H27" s="40">
        <f t="shared" si="0"/>
        <v>16.566735112936346</v>
      </c>
      <c r="I27" s="41">
        <f t="shared" si="3"/>
        <v>15</v>
      </c>
      <c r="J27" s="34">
        <f t="shared" si="4"/>
        <v>248.50102669404518</v>
      </c>
      <c r="K27" s="34">
        <f t="shared" si="5"/>
        <v>501.49897330595479</v>
      </c>
      <c r="L27" s="35">
        <v>0.8</v>
      </c>
      <c r="M27" s="36">
        <f t="shared" si="6"/>
        <v>401.19917864476383</v>
      </c>
      <c r="N27" s="43"/>
    </row>
    <row r="28" spans="1:16">
      <c r="A28" s="44" t="s">
        <v>240</v>
      </c>
      <c r="B28" s="28">
        <v>36329</v>
      </c>
      <c r="C28" s="29">
        <v>20</v>
      </c>
      <c r="D28" s="30">
        <v>2250</v>
      </c>
      <c r="E28" s="31">
        <v>1</v>
      </c>
      <c r="F28" s="100">
        <f t="shared" si="2"/>
        <v>2250</v>
      </c>
      <c r="G28" s="43">
        <v>20</v>
      </c>
      <c r="H28" s="40">
        <f t="shared" si="0"/>
        <v>16.536618754277892</v>
      </c>
      <c r="I28" s="41">
        <f t="shared" si="3"/>
        <v>112.5</v>
      </c>
      <c r="J28" s="34">
        <f t="shared" si="4"/>
        <v>1860.3696098562627</v>
      </c>
      <c r="K28" s="34">
        <f t="shared" si="5"/>
        <v>389.63039014373726</v>
      </c>
      <c r="L28" s="35">
        <v>0.8</v>
      </c>
      <c r="M28" s="36">
        <f t="shared" si="6"/>
        <v>311.70431211498982</v>
      </c>
      <c r="N28" s="43"/>
    </row>
    <row r="29" spans="1:16">
      <c r="A29" s="44" t="s">
        <v>254</v>
      </c>
      <c r="B29" s="28">
        <v>36342</v>
      </c>
      <c r="C29" s="29">
        <v>50</v>
      </c>
      <c r="D29" s="30">
        <v>3562.5</v>
      </c>
      <c r="E29" s="31">
        <v>1</v>
      </c>
      <c r="F29" s="100">
        <f t="shared" si="2"/>
        <v>3562.5</v>
      </c>
      <c r="G29" s="43">
        <v>50</v>
      </c>
      <c r="H29" s="40">
        <f t="shared" si="0"/>
        <v>16.501026694045173</v>
      </c>
      <c r="I29" s="41">
        <f t="shared" si="3"/>
        <v>71.25</v>
      </c>
      <c r="J29" s="34">
        <f t="shared" si="4"/>
        <v>1175.6981519507185</v>
      </c>
      <c r="K29" s="34">
        <f t="shared" si="5"/>
        <v>2386.8018480492815</v>
      </c>
      <c r="L29" s="35">
        <v>0.8</v>
      </c>
      <c r="M29" s="36">
        <f t="shared" si="6"/>
        <v>1909.4414784394253</v>
      </c>
      <c r="N29" s="43"/>
    </row>
    <row r="30" spans="1:16">
      <c r="A30" s="44" t="s">
        <v>256</v>
      </c>
      <c r="B30" s="28">
        <v>36558</v>
      </c>
      <c r="C30" s="29">
        <v>50</v>
      </c>
      <c r="D30" s="30">
        <v>742.5</v>
      </c>
      <c r="E30" s="31">
        <v>1</v>
      </c>
      <c r="F30" s="100">
        <f t="shared" si="2"/>
        <v>742.5</v>
      </c>
      <c r="G30" s="43">
        <v>50</v>
      </c>
      <c r="H30" s="40">
        <f t="shared" si="0"/>
        <v>15.909650924024641</v>
      </c>
      <c r="I30" s="41">
        <f t="shared" si="3"/>
        <v>14.85</v>
      </c>
      <c r="J30" s="34">
        <f t="shared" si="4"/>
        <v>236.25831622176594</v>
      </c>
      <c r="K30" s="34">
        <f t="shared" si="5"/>
        <v>506.24168377823406</v>
      </c>
      <c r="L30" s="35">
        <v>0.8</v>
      </c>
      <c r="M30" s="36">
        <f t="shared" si="6"/>
        <v>404.99334702258727</v>
      </c>
      <c r="N30" s="43"/>
    </row>
    <row r="31" spans="1:16">
      <c r="A31" s="44" t="s">
        <v>259</v>
      </c>
      <c r="B31" s="28">
        <v>36679</v>
      </c>
      <c r="C31" s="29">
        <v>50</v>
      </c>
      <c r="D31" s="30">
        <v>5042</v>
      </c>
      <c r="E31" s="31">
        <v>1</v>
      </c>
      <c r="F31" s="100">
        <f t="shared" si="2"/>
        <v>5042</v>
      </c>
      <c r="G31" s="43">
        <v>50</v>
      </c>
      <c r="H31" s="40">
        <f t="shared" si="0"/>
        <v>15.578370978781656</v>
      </c>
      <c r="I31" s="41">
        <f t="shared" si="3"/>
        <v>100.84</v>
      </c>
      <c r="J31" s="34">
        <f t="shared" si="4"/>
        <v>1570.9229295003422</v>
      </c>
      <c r="K31" s="34">
        <f t="shared" si="5"/>
        <v>3471.0770704996576</v>
      </c>
      <c r="L31" s="35">
        <v>0.8</v>
      </c>
      <c r="M31" s="36">
        <f t="shared" si="6"/>
        <v>2776.8616563997261</v>
      </c>
      <c r="N31" s="43"/>
    </row>
    <row r="32" spans="1:16">
      <c r="A32" s="44" t="s">
        <v>244</v>
      </c>
      <c r="B32" s="28">
        <v>37046</v>
      </c>
      <c r="C32" s="29">
        <v>20</v>
      </c>
      <c r="D32" s="30">
        <v>6440.88</v>
      </c>
      <c r="E32" s="31">
        <v>1</v>
      </c>
      <c r="F32" s="100">
        <f t="shared" si="2"/>
        <v>6440.88</v>
      </c>
      <c r="G32" s="43">
        <v>20</v>
      </c>
      <c r="H32" s="40">
        <f t="shared" si="0"/>
        <v>14.573579739904176</v>
      </c>
      <c r="I32" s="41">
        <f t="shared" si="3"/>
        <v>322.04399999999998</v>
      </c>
      <c r="J32" s="34">
        <f t="shared" si="4"/>
        <v>4693.3339137577004</v>
      </c>
      <c r="K32" s="34">
        <f t="shared" si="5"/>
        <v>1747.5460862422997</v>
      </c>
      <c r="L32" s="35">
        <v>0.8</v>
      </c>
      <c r="M32" s="36">
        <f t="shared" si="6"/>
        <v>1398.0368689938398</v>
      </c>
      <c r="N32" s="43"/>
    </row>
    <row r="33" spans="1:19">
      <c r="A33" s="44" t="s">
        <v>239</v>
      </c>
      <c r="B33" s="28">
        <v>37092</v>
      </c>
      <c r="C33" s="29">
        <v>20</v>
      </c>
      <c r="D33" s="30">
        <v>566.5</v>
      </c>
      <c r="E33" s="31">
        <v>1</v>
      </c>
      <c r="F33" s="100">
        <f t="shared" si="2"/>
        <v>566.5</v>
      </c>
      <c r="G33" s="43">
        <v>20</v>
      </c>
      <c r="H33" s="40">
        <f t="shared" si="0"/>
        <v>14.447638603696099</v>
      </c>
      <c r="I33" s="41">
        <f t="shared" si="3"/>
        <v>28.324999999999999</v>
      </c>
      <c r="J33" s="34">
        <f t="shared" si="4"/>
        <v>409.22936344969196</v>
      </c>
      <c r="K33" s="34">
        <f t="shared" si="5"/>
        <v>157.27063655030804</v>
      </c>
      <c r="L33" s="35">
        <v>0</v>
      </c>
      <c r="M33" s="36">
        <f t="shared" si="6"/>
        <v>0</v>
      </c>
      <c r="N33" s="43"/>
    </row>
    <row r="34" spans="1:19">
      <c r="A34" s="44" t="s">
        <v>248</v>
      </c>
      <c r="B34" s="28">
        <v>37193</v>
      </c>
      <c r="C34" s="29">
        <v>20</v>
      </c>
      <c r="D34" s="30">
        <v>3461.56</v>
      </c>
      <c r="E34" s="31">
        <v>1</v>
      </c>
      <c r="F34" s="100">
        <f t="shared" si="2"/>
        <v>3461.56</v>
      </c>
      <c r="G34" s="43">
        <v>20</v>
      </c>
      <c r="H34" s="40">
        <f t="shared" si="0"/>
        <v>14.171115674195756</v>
      </c>
      <c r="I34" s="41">
        <f t="shared" si="3"/>
        <v>173.078</v>
      </c>
      <c r="J34" s="34">
        <f t="shared" si="4"/>
        <v>2452.7083586584531</v>
      </c>
      <c r="K34" s="34">
        <f t="shared" si="5"/>
        <v>1008.8516413415468</v>
      </c>
      <c r="L34" s="35"/>
      <c r="M34" s="36">
        <f t="shared" si="6"/>
        <v>0</v>
      </c>
      <c r="N34" s="43"/>
    </row>
    <row r="35" spans="1:19" s="45" customFormat="1" ht="21" customHeight="1">
      <c r="A35" s="47" t="s">
        <v>260</v>
      </c>
      <c r="B35" s="28">
        <v>38628</v>
      </c>
      <c r="C35" s="29">
        <v>50</v>
      </c>
      <c r="D35" s="30">
        <v>2572.5</v>
      </c>
      <c r="E35" s="31">
        <v>1</v>
      </c>
      <c r="F35" s="100">
        <f t="shared" si="2"/>
        <v>2572.5</v>
      </c>
      <c r="G35" s="43">
        <v>50</v>
      </c>
      <c r="H35" s="40">
        <f t="shared" si="0"/>
        <v>10.242299794661191</v>
      </c>
      <c r="I35" s="41">
        <f t="shared" si="3"/>
        <v>51.45</v>
      </c>
      <c r="J35" s="34">
        <f t="shared" si="4"/>
        <v>526.96632443531826</v>
      </c>
      <c r="K35" s="34">
        <f t="shared" si="5"/>
        <v>2045.5336755646817</v>
      </c>
      <c r="L35" s="35">
        <v>0.8</v>
      </c>
      <c r="M35" s="36">
        <f t="shared" si="6"/>
        <v>1636.4269404517454</v>
      </c>
      <c r="N35" s="43"/>
      <c r="O35" s="3"/>
      <c r="P35" s="3"/>
      <c r="Q35" s="3"/>
      <c r="R35" s="3"/>
      <c r="S35" s="3"/>
    </row>
    <row r="36" spans="1:19" s="46" customFormat="1">
      <c r="A36" s="101" t="s">
        <v>208</v>
      </c>
      <c r="B36" s="102">
        <v>38790</v>
      </c>
      <c r="C36" s="42">
        <v>10</v>
      </c>
      <c r="D36" s="103">
        <v>1197.81</v>
      </c>
      <c r="E36" s="104">
        <v>1</v>
      </c>
      <c r="F36" s="103">
        <f t="shared" si="2"/>
        <v>1197.81</v>
      </c>
      <c r="G36" s="42">
        <v>10</v>
      </c>
      <c r="H36" s="40">
        <f t="shared" si="0"/>
        <v>9.7987679671457908</v>
      </c>
      <c r="I36" s="41">
        <f t="shared" si="3"/>
        <v>119.78099999999999</v>
      </c>
      <c r="J36" s="34">
        <f t="shared" si="4"/>
        <v>1173.7062258726899</v>
      </c>
      <c r="K36" s="34">
        <f t="shared" si="5"/>
        <v>24.103774127310089</v>
      </c>
      <c r="L36" s="104">
        <v>0</v>
      </c>
      <c r="M36" s="36"/>
      <c r="N36" s="42"/>
      <c r="O36" s="3"/>
      <c r="P36" s="3"/>
      <c r="Q36" s="3"/>
      <c r="R36" s="3"/>
      <c r="S36" s="3"/>
    </row>
    <row r="37" spans="1:19">
      <c r="A37" s="44" t="s">
        <v>227</v>
      </c>
      <c r="B37" s="28">
        <v>38866</v>
      </c>
      <c r="C37" s="29">
        <v>10</v>
      </c>
      <c r="D37" s="30">
        <v>1717.73</v>
      </c>
      <c r="E37" s="31">
        <v>1</v>
      </c>
      <c r="F37" s="100">
        <f t="shared" si="2"/>
        <v>1717.73</v>
      </c>
      <c r="G37" s="33">
        <v>10</v>
      </c>
      <c r="H37" s="40">
        <f t="shared" si="0"/>
        <v>9.5906913073237501</v>
      </c>
      <c r="I37" s="41">
        <f t="shared" si="3"/>
        <v>171.773</v>
      </c>
      <c r="J37" s="34">
        <f t="shared" si="4"/>
        <v>1647.4218179329225</v>
      </c>
      <c r="K37" s="34">
        <f t="shared" si="5"/>
        <v>70.308182067077496</v>
      </c>
      <c r="L37" s="35">
        <v>0</v>
      </c>
      <c r="M37" s="36">
        <f t="shared" ref="M37:M79" si="7">+L37*K37</f>
        <v>0</v>
      </c>
      <c r="N37" s="43"/>
      <c r="O37" s="45"/>
      <c r="P37" s="45"/>
      <c r="Q37" s="45"/>
      <c r="R37" s="45"/>
      <c r="S37" s="45"/>
    </row>
    <row r="38" spans="1:19">
      <c r="A38" s="44" t="s">
        <v>253</v>
      </c>
      <c r="B38" s="28">
        <v>38930</v>
      </c>
      <c r="C38" s="29">
        <v>50</v>
      </c>
      <c r="D38" s="30">
        <v>1295</v>
      </c>
      <c r="E38" s="31">
        <v>1</v>
      </c>
      <c r="F38" s="100">
        <f t="shared" si="2"/>
        <v>1295</v>
      </c>
      <c r="G38" s="43">
        <v>50</v>
      </c>
      <c r="H38" s="40">
        <f t="shared" si="0"/>
        <v>9.415468856947296</v>
      </c>
      <c r="I38" s="41">
        <f t="shared" si="3"/>
        <v>25.9</v>
      </c>
      <c r="J38" s="34">
        <f t="shared" si="4"/>
        <v>243.86064339493495</v>
      </c>
      <c r="K38" s="34">
        <f t="shared" si="5"/>
        <v>1051.1393566050651</v>
      </c>
      <c r="L38" s="35">
        <v>0</v>
      </c>
      <c r="M38" s="36">
        <f t="shared" si="7"/>
        <v>0</v>
      </c>
      <c r="N38" s="43"/>
    </row>
    <row r="39" spans="1:19">
      <c r="A39" s="44" t="s">
        <v>217</v>
      </c>
      <c r="B39" s="28">
        <v>38953</v>
      </c>
      <c r="C39" s="29">
        <v>10</v>
      </c>
      <c r="D39" s="30">
        <v>935.28</v>
      </c>
      <c r="E39" s="31">
        <v>1</v>
      </c>
      <c r="F39" s="100">
        <f t="shared" si="2"/>
        <v>935.28</v>
      </c>
      <c r="G39" s="33">
        <v>10</v>
      </c>
      <c r="H39" s="40">
        <f t="shared" si="0"/>
        <v>9.3524982888432575</v>
      </c>
      <c r="I39" s="41">
        <f t="shared" si="3"/>
        <v>93.527999999999992</v>
      </c>
      <c r="J39" s="34">
        <f t="shared" si="4"/>
        <v>874.72045995893222</v>
      </c>
      <c r="K39" s="34">
        <f t="shared" si="5"/>
        <v>60.559540041067748</v>
      </c>
      <c r="L39" s="35">
        <v>0</v>
      </c>
      <c r="M39" s="36">
        <f t="shared" si="7"/>
        <v>0</v>
      </c>
      <c r="N39" s="43"/>
    </row>
    <row r="40" spans="1:19">
      <c r="A40" s="44" t="s">
        <v>237</v>
      </c>
      <c r="B40" s="28">
        <v>39108</v>
      </c>
      <c r="C40" s="29">
        <v>20</v>
      </c>
      <c r="D40" s="30">
        <v>1280</v>
      </c>
      <c r="E40" s="31">
        <v>1</v>
      </c>
      <c r="F40" s="100">
        <f t="shared" si="2"/>
        <v>1280</v>
      </c>
      <c r="G40" s="43">
        <v>20</v>
      </c>
      <c r="H40" s="40">
        <f t="shared" si="0"/>
        <v>8.9281314168377826</v>
      </c>
      <c r="I40" s="41">
        <f t="shared" si="3"/>
        <v>64</v>
      </c>
      <c r="J40" s="34">
        <f t="shared" si="4"/>
        <v>571.40041067761808</v>
      </c>
      <c r="K40" s="34">
        <f t="shared" si="5"/>
        <v>708.59958932238192</v>
      </c>
      <c r="L40" s="35">
        <v>0</v>
      </c>
      <c r="M40" s="36">
        <f t="shared" si="7"/>
        <v>0</v>
      </c>
      <c r="N40" s="43"/>
    </row>
    <row r="41" spans="1:19">
      <c r="A41" s="44" t="s">
        <v>247</v>
      </c>
      <c r="B41" s="28">
        <v>39120</v>
      </c>
      <c r="C41" s="29">
        <v>20</v>
      </c>
      <c r="D41" s="30">
        <v>1959.96</v>
      </c>
      <c r="E41" s="31">
        <v>1</v>
      </c>
      <c r="F41" s="100">
        <f t="shared" si="2"/>
        <v>1959.96</v>
      </c>
      <c r="G41" s="43">
        <v>20</v>
      </c>
      <c r="H41" s="40">
        <f t="shared" si="0"/>
        <v>8.8952772073921977</v>
      </c>
      <c r="I41" s="41">
        <f t="shared" si="3"/>
        <v>97.998000000000005</v>
      </c>
      <c r="J41" s="34">
        <f t="shared" si="4"/>
        <v>871.71937577002063</v>
      </c>
      <c r="K41" s="34">
        <f t="shared" si="5"/>
        <v>1088.2406242299794</v>
      </c>
      <c r="L41" s="35"/>
      <c r="M41" s="36">
        <f t="shared" si="7"/>
        <v>0</v>
      </c>
      <c r="N41" s="43"/>
    </row>
    <row r="42" spans="1:19">
      <c r="A42" s="44" t="s">
        <v>228</v>
      </c>
      <c r="B42" s="28">
        <v>39121</v>
      </c>
      <c r="C42" s="29">
        <v>10</v>
      </c>
      <c r="D42" s="30">
        <v>1514.52</v>
      </c>
      <c r="E42" s="31">
        <v>1</v>
      </c>
      <c r="F42" s="100">
        <f t="shared" si="2"/>
        <v>1514.52</v>
      </c>
      <c r="G42" s="33">
        <v>10</v>
      </c>
      <c r="H42" s="40">
        <f t="shared" ref="H42:H73" si="8">IF(G42=" "," ",IF(+B42&lt;=367," ",(+$B$6-B42)/365.25))</f>
        <v>8.8925393566050648</v>
      </c>
      <c r="I42" s="41">
        <f t="shared" si="3"/>
        <v>151.452</v>
      </c>
      <c r="J42" s="34">
        <f t="shared" si="4"/>
        <v>1346.7928706365503</v>
      </c>
      <c r="K42" s="34">
        <f t="shared" si="5"/>
        <v>167.72712936344965</v>
      </c>
      <c r="L42" s="35">
        <v>0</v>
      </c>
      <c r="M42" s="36">
        <f t="shared" si="7"/>
        <v>0</v>
      </c>
      <c r="N42" s="43"/>
      <c r="O42" s="46"/>
      <c r="P42" s="46"/>
      <c r="Q42" s="46"/>
      <c r="R42" s="46"/>
      <c r="S42" s="46"/>
    </row>
    <row r="43" spans="1:19">
      <c r="A43" s="44" t="s">
        <v>238</v>
      </c>
      <c r="B43" s="28">
        <v>39125</v>
      </c>
      <c r="C43" s="29">
        <v>20</v>
      </c>
      <c r="D43" s="30">
        <v>3659</v>
      </c>
      <c r="E43" s="31">
        <v>1</v>
      </c>
      <c r="F43" s="100">
        <f t="shared" ref="F43:F74" si="9">IF(N43&gt;0,(+D43-N43)*E43,E43*D43)</f>
        <v>3659</v>
      </c>
      <c r="G43" s="43">
        <v>20</v>
      </c>
      <c r="H43" s="40">
        <f t="shared" si="8"/>
        <v>8.8815879534565365</v>
      </c>
      <c r="I43" s="41">
        <f t="shared" ref="I43:I74" si="10">IF(+H43&gt;=G43,"--",F43/G43)</f>
        <v>182.95</v>
      </c>
      <c r="J43" s="34">
        <f t="shared" ref="J43:J78" si="11">IF(+H43/G43&gt;1,F43,F43*H43/G43)</f>
        <v>1624.8865160848734</v>
      </c>
      <c r="K43" s="34">
        <f t="shared" ref="K43:K74" si="12">IF(+F43=0," ",IF(+F43-J43&lt;=0,0,(F43-J43)))</f>
        <v>2034.1134839151266</v>
      </c>
      <c r="L43" s="35">
        <v>0</v>
      </c>
      <c r="M43" s="36">
        <f t="shared" si="7"/>
        <v>0</v>
      </c>
      <c r="N43" s="43"/>
    </row>
    <row r="44" spans="1:19">
      <c r="A44" s="44" t="s">
        <v>230</v>
      </c>
      <c r="B44" s="28">
        <v>39330</v>
      </c>
      <c r="C44" s="29">
        <v>10</v>
      </c>
      <c r="D44" s="30">
        <v>1790.43</v>
      </c>
      <c r="E44" s="31">
        <v>1</v>
      </c>
      <c r="F44" s="100">
        <f t="shared" si="9"/>
        <v>1790.43</v>
      </c>
      <c r="G44" s="33">
        <v>10</v>
      </c>
      <c r="H44" s="40">
        <f t="shared" si="8"/>
        <v>8.3203285420944564</v>
      </c>
      <c r="I44" s="41">
        <f t="shared" si="10"/>
        <v>179.04300000000001</v>
      </c>
      <c r="J44" s="34">
        <f t="shared" si="11"/>
        <v>1489.6965831622178</v>
      </c>
      <c r="K44" s="34">
        <f t="shared" si="12"/>
        <v>300.73341683778222</v>
      </c>
      <c r="L44" s="35">
        <v>0</v>
      </c>
      <c r="M44" s="36">
        <f t="shared" si="7"/>
        <v>0</v>
      </c>
      <c r="N44" s="33"/>
    </row>
    <row r="45" spans="1:19">
      <c r="A45" s="44" t="s">
        <v>246</v>
      </c>
      <c r="B45" s="28">
        <v>39335</v>
      </c>
      <c r="C45" s="29">
        <v>20</v>
      </c>
      <c r="D45" s="30">
        <v>394.48</v>
      </c>
      <c r="E45" s="31">
        <v>1</v>
      </c>
      <c r="F45" s="100">
        <f t="shared" si="9"/>
        <v>394.48</v>
      </c>
      <c r="G45" s="43">
        <v>20</v>
      </c>
      <c r="H45" s="40">
        <f t="shared" si="8"/>
        <v>8.3066392881587952</v>
      </c>
      <c r="I45" s="41">
        <f t="shared" si="10"/>
        <v>19.724</v>
      </c>
      <c r="J45" s="34">
        <f t="shared" si="11"/>
        <v>163.84015331964409</v>
      </c>
      <c r="K45" s="34">
        <f t="shared" si="12"/>
        <v>230.63984668035593</v>
      </c>
      <c r="L45" s="35"/>
      <c r="M45" s="36">
        <f t="shared" si="7"/>
        <v>0</v>
      </c>
      <c r="N45" s="43"/>
    </row>
    <row r="46" spans="1:19">
      <c r="A46" s="44" t="s">
        <v>229</v>
      </c>
      <c r="B46" s="28">
        <v>39356</v>
      </c>
      <c r="C46" s="29">
        <v>10</v>
      </c>
      <c r="D46" s="30">
        <v>659.01</v>
      </c>
      <c r="E46" s="31">
        <v>1</v>
      </c>
      <c r="F46" s="100">
        <f t="shared" si="9"/>
        <v>659.01</v>
      </c>
      <c r="G46" s="33">
        <v>10</v>
      </c>
      <c r="H46" s="40">
        <f t="shared" si="8"/>
        <v>8.2491444216290208</v>
      </c>
      <c r="I46" s="41">
        <f t="shared" si="10"/>
        <v>65.900999999999996</v>
      </c>
      <c r="J46" s="34">
        <f t="shared" si="11"/>
        <v>543.62686652977413</v>
      </c>
      <c r="K46" s="34">
        <f t="shared" si="12"/>
        <v>115.38313347022586</v>
      </c>
      <c r="L46" s="35">
        <v>0</v>
      </c>
      <c r="M46" s="36">
        <f t="shared" si="7"/>
        <v>0</v>
      </c>
      <c r="N46" s="43"/>
    </row>
    <row r="47" spans="1:19">
      <c r="A47" s="44" t="s">
        <v>245</v>
      </c>
      <c r="B47" s="28">
        <v>39433</v>
      </c>
      <c r="C47" s="29">
        <v>20</v>
      </c>
      <c r="D47" s="30">
        <v>1368.14</v>
      </c>
      <c r="E47" s="31">
        <v>1</v>
      </c>
      <c r="F47" s="100">
        <f t="shared" si="9"/>
        <v>1368.14</v>
      </c>
      <c r="G47" s="43">
        <v>20</v>
      </c>
      <c r="H47" s="40">
        <f t="shared" si="8"/>
        <v>8.038329911019849</v>
      </c>
      <c r="I47" s="41">
        <f t="shared" si="10"/>
        <v>68.407000000000011</v>
      </c>
      <c r="J47" s="34">
        <f t="shared" si="11"/>
        <v>549.87803422313482</v>
      </c>
      <c r="K47" s="34">
        <f t="shared" si="12"/>
        <v>818.26196577686528</v>
      </c>
      <c r="L47" s="35"/>
      <c r="M47" s="36">
        <f t="shared" si="7"/>
        <v>0</v>
      </c>
      <c r="N47" s="43"/>
    </row>
    <row r="48" spans="1:19">
      <c r="A48" s="44" t="s">
        <v>192</v>
      </c>
      <c r="B48" s="28">
        <v>39447</v>
      </c>
      <c r="C48" s="29">
        <v>20</v>
      </c>
      <c r="D48" s="30">
        <v>1894.88</v>
      </c>
      <c r="E48" s="31">
        <v>1</v>
      </c>
      <c r="F48" s="100">
        <f t="shared" si="9"/>
        <v>1894.88</v>
      </c>
      <c r="G48" s="43">
        <v>20</v>
      </c>
      <c r="H48" s="40">
        <f t="shared" si="8"/>
        <v>8</v>
      </c>
      <c r="I48" s="41">
        <f t="shared" si="10"/>
        <v>94.744</v>
      </c>
      <c r="J48" s="34">
        <f t="shared" si="11"/>
        <v>757.952</v>
      </c>
      <c r="K48" s="34">
        <f t="shared" si="12"/>
        <v>1136.9280000000001</v>
      </c>
      <c r="L48" s="35"/>
      <c r="M48" s="36">
        <f t="shared" si="7"/>
        <v>0</v>
      </c>
      <c r="N48" s="43"/>
    </row>
    <row r="49" spans="1:14">
      <c r="A49" s="44" t="s">
        <v>241</v>
      </c>
      <c r="B49" s="28">
        <v>39482</v>
      </c>
      <c r="C49" s="29">
        <v>20</v>
      </c>
      <c r="D49" s="30">
        <v>582.16999999999996</v>
      </c>
      <c r="E49" s="31">
        <v>1</v>
      </c>
      <c r="F49" s="100">
        <f t="shared" si="9"/>
        <v>582.16999999999996</v>
      </c>
      <c r="G49" s="43">
        <v>20</v>
      </c>
      <c r="H49" s="40">
        <f t="shared" si="8"/>
        <v>7.9041752224503767</v>
      </c>
      <c r="I49" s="41">
        <f t="shared" si="10"/>
        <v>29.108499999999999</v>
      </c>
      <c r="J49" s="34">
        <f t="shared" si="11"/>
        <v>230.07868446269677</v>
      </c>
      <c r="K49" s="34">
        <f t="shared" si="12"/>
        <v>352.09131553730322</v>
      </c>
      <c r="L49" s="35"/>
      <c r="M49" s="36">
        <f t="shared" si="7"/>
        <v>0</v>
      </c>
      <c r="N49" s="43"/>
    </row>
    <row r="50" spans="1:14">
      <c r="A50" s="27" t="s">
        <v>185</v>
      </c>
      <c r="B50" s="28">
        <v>39503</v>
      </c>
      <c r="C50" s="29">
        <v>20</v>
      </c>
      <c r="D50" s="30">
        <v>378.48</v>
      </c>
      <c r="E50" s="31">
        <v>1</v>
      </c>
      <c r="F50" s="100">
        <f t="shared" si="9"/>
        <v>378.48</v>
      </c>
      <c r="G50" s="43">
        <v>20</v>
      </c>
      <c r="H50" s="40">
        <f t="shared" si="8"/>
        <v>7.8466803559206024</v>
      </c>
      <c r="I50" s="41">
        <f t="shared" si="10"/>
        <v>18.923999999999999</v>
      </c>
      <c r="J50" s="34">
        <f t="shared" si="11"/>
        <v>148.49057905544149</v>
      </c>
      <c r="K50" s="34">
        <f t="shared" si="12"/>
        <v>229.98942094455853</v>
      </c>
      <c r="L50" s="35">
        <v>0</v>
      </c>
      <c r="M50" s="36">
        <f t="shared" si="7"/>
        <v>0</v>
      </c>
      <c r="N50" s="43"/>
    </row>
    <row r="51" spans="1:14">
      <c r="A51" s="44" t="s">
        <v>192</v>
      </c>
      <c r="B51" s="28">
        <v>39566</v>
      </c>
      <c r="C51" s="29">
        <v>20</v>
      </c>
      <c r="D51" s="30">
        <v>2409.66</v>
      </c>
      <c r="E51" s="31">
        <v>1</v>
      </c>
      <c r="F51" s="100">
        <f t="shared" si="9"/>
        <v>2409.66</v>
      </c>
      <c r="G51" s="43">
        <v>20</v>
      </c>
      <c r="H51" s="40">
        <f t="shared" si="8"/>
        <v>7.6741957563312804</v>
      </c>
      <c r="I51" s="41">
        <f t="shared" si="10"/>
        <v>120.48299999999999</v>
      </c>
      <c r="J51" s="34">
        <f t="shared" si="11"/>
        <v>924.61012731006156</v>
      </c>
      <c r="K51" s="34">
        <f t="shared" si="12"/>
        <v>1485.0498726899382</v>
      </c>
      <c r="L51" s="35"/>
      <c r="M51" s="36">
        <f t="shared" si="7"/>
        <v>0</v>
      </c>
      <c r="N51" s="43"/>
    </row>
    <row r="52" spans="1:14">
      <c r="A52" s="44" t="s">
        <v>193</v>
      </c>
      <c r="B52" s="28">
        <v>39580</v>
      </c>
      <c r="C52" s="29">
        <v>20</v>
      </c>
      <c r="D52" s="30">
        <v>2074.52</v>
      </c>
      <c r="E52" s="31">
        <v>1</v>
      </c>
      <c r="F52" s="100">
        <f t="shared" si="9"/>
        <v>2074.52</v>
      </c>
      <c r="G52" s="43">
        <v>20</v>
      </c>
      <c r="H52" s="40">
        <f t="shared" si="8"/>
        <v>7.6358658453114305</v>
      </c>
      <c r="I52" s="41">
        <f t="shared" si="10"/>
        <v>103.726</v>
      </c>
      <c r="J52" s="34">
        <f t="shared" si="11"/>
        <v>792.0378206707735</v>
      </c>
      <c r="K52" s="34">
        <f t="shared" si="12"/>
        <v>1282.4821793292265</v>
      </c>
      <c r="L52" s="35">
        <v>0</v>
      </c>
      <c r="M52" s="36">
        <f t="shared" si="7"/>
        <v>0</v>
      </c>
      <c r="N52" s="43"/>
    </row>
    <row r="53" spans="1:14">
      <c r="A53" s="44" t="s">
        <v>226</v>
      </c>
      <c r="B53" s="28">
        <v>39582</v>
      </c>
      <c r="C53" s="29">
        <v>10</v>
      </c>
      <c r="D53" s="30">
        <v>427.47</v>
      </c>
      <c r="E53" s="31">
        <v>1</v>
      </c>
      <c r="F53" s="100">
        <f t="shared" si="9"/>
        <v>427.47</v>
      </c>
      <c r="G53" s="33">
        <v>10</v>
      </c>
      <c r="H53" s="40">
        <f t="shared" si="8"/>
        <v>7.6303901437371664</v>
      </c>
      <c r="I53" s="41">
        <f t="shared" si="10"/>
        <v>42.747</v>
      </c>
      <c r="J53" s="34">
        <f t="shared" si="11"/>
        <v>326.1762874743327</v>
      </c>
      <c r="K53" s="34">
        <f t="shared" si="12"/>
        <v>101.29371252566733</v>
      </c>
      <c r="L53" s="35">
        <v>0</v>
      </c>
      <c r="M53" s="36">
        <f t="shared" si="7"/>
        <v>0</v>
      </c>
      <c r="N53" s="43"/>
    </row>
    <row r="54" spans="1:14">
      <c r="A54" s="44" t="s">
        <v>192</v>
      </c>
      <c r="B54" s="28">
        <v>39584</v>
      </c>
      <c r="C54" s="29">
        <v>20</v>
      </c>
      <c r="D54" s="30">
        <v>1692.07</v>
      </c>
      <c r="E54" s="31">
        <v>1</v>
      </c>
      <c r="F54" s="100">
        <f t="shared" si="9"/>
        <v>1692.07</v>
      </c>
      <c r="G54" s="43">
        <v>20</v>
      </c>
      <c r="H54" s="40">
        <f t="shared" si="8"/>
        <v>7.6249144421629023</v>
      </c>
      <c r="I54" s="41">
        <f t="shared" si="10"/>
        <v>84.603499999999997</v>
      </c>
      <c r="J54" s="34">
        <f t="shared" si="11"/>
        <v>645.09444900752908</v>
      </c>
      <c r="K54" s="34">
        <f t="shared" si="12"/>
        <v>1046.9755509924707</v>
      </c>
      <c r="L54" s="35"/>
      <c r="M54" s="36">
        <f t="shared" si="7"/>
        <v>0</v>
      </c>
      <c r="N54" s="43"/>
    </row>
    <row r="55" spans="1:14">
      <c r="A55" s="44" t="s">
        <v>242</v>
      </c>
      <c r="B55" s="28">
        <v>39630</v>
      </c>
      <c r="C55" s="29">
        <v>20</v>
      </c>
      <c r="D55" s="30">
        <v>582.16999999999996</v>
      </c>
      <c r="E55" s="31">
        <v>1</v>
      </c>
      <c r="F55" s="100">
        <f t="shared" si="9"/>
        <v>582.16999999999996</v>
      </c>
      <c r="G55" s="43">
        <v>20</v>
      </c>
      <c r="H55" s="40">
        <f t="shared" si="8"/>
        <v>7.4989733059548254</v>
      </c>
      <c r="I55" s="41">
        <f t="shared" si="10"/>
        <v>29.108499999999999</v>
      </c>
      <c r="J55" s="34">
        <f t="shared" si="11"/>
        <v>218.28386447638599</v>
      </c>
      <c r="K55" s="34">
        <f t="shared" si="12"/>
        <v>363.88613552361397</v>
      </c>
      <c r="L55" s="35"/>
      <c r="M55" s="36">
        <f t="shared" si="7"/>
        <v>0</v>
      </c>
      <c r="N55" s="43"/>
    </row>
    <row r="56" spans="1:14">
      <c r="A56" s="44" t="s">
        <v>193</v>
      </c>
      <c r="B56" s="28">
        <v>39787</v>
      </c>
      <c r="C56" s="29">
        <v>20</v>
      </c>
      <c r="D56" s="30">
        <v>2074.52</v>
      </c>
      <c r="E56" s="31">
        <v>1</v>
      </c>
      <c r="F56" s="100">
        <f t="shared" si="9"/>
        <v>2074.52</v>
      </c>
      <c r="G56" s="43">
        <v>20</v>
      </c>
      <c r="H56" s="40">
        <f t="shared" si="8"/>
        <v>7.0691307323750854</v>
      </c>
      <c r="I56" s="41">
        <f t="shared" si="10"/>
        <v>103.726</v>
      </c>
      <c r="J56" s="34">
        <f t="shared" si="11"/>
        <v>733.25265434633809</v>
      </c>
      <c r="K56" s="34">
        <f t="shared" si="12"/>
        <v>1341.2673456536618</v>
      </c>
      <c r="L56" s="35">
        <v>0</v>
      </c>
      <c r="M56" s="36">
        <f t="shared" si="7"/>
        <v>0</v>
      </c>
      <c r="N56" s="43"/>
    </row>
    <row r="57" spans="1:14">
      <c r="A57" s="44" t="s">
        <v>236</v>
      </c>
      <c r="B57" s="28">
        <v>39926</v>
      </c>
      <c r="C57" s="29">
        <v>20</v>
      </c>
      <c r="D57" s="30">
        <v>2032.29</v>
      </c>
      <c r="E57" s="31">
        <v>1</v>
      </c>
      <c r="F57" s="100">
        <f t="shared" si="9"/>
        <v>2032.29</v>
      </c>
      <c r="G57" s="43">
        <v>20</v>
      </c>
      <c r="H57" s="40">
        <f t="shared" si="8"/>
        <v>6.6885694729637235</v>
      </c>
      <c r="I57" s="41">
        <f t="shared" si="10"/>
        <v>101.61449999999999</v>
      </c>
      <c r="J57" s="34">
        <f t="shared" si="11"/>
        <v>679.65564271047219</v>
      </c>
      <c r="K57" s="34">
        <f t="shared" si="12"/>
        <v>1352.6343572895278</v>
      </c>
      <c r="L57" s="35">
        <v>0</v>
      </c>
      <c r="M57" s="36">
        <f t="shared" si="7"/>
        <v>0</v>
      </c>
      <c r="N57" s="43"/>
    </row>
    <row r="58" spans="1:14">
      <c r="A58" s="44" t="s">
        <v>223</v>
      </c>
      <c r="B58" s="28">
        <v>40148</v>
      </c>
      <c r="C58" s="29">
        <v>10</v>
      </c>
      <c r="D58" s="30">
        <v>1750.81</v>
      </c>
      <c r="E58" s="31">
        <v>1</v>
      </c>
      <c r="F58" s="100">
        <f t="shared" si="9"/>
        <v>1750.81</v>
      </c>
      <c r="G58" s="33">
        <v>10</v>
      </c>
      <c r="H58" s="40">
        <f t="shared" si="8"/>
        <v>6.0807665982203973</v>
      </c>
      <c r="I58" s="41">
        <f t="shared" si="10"/>
        <v>175.08099999999999</v>
      </c>
      <c r="J58" s="34">
        <f t="shared" si="11"/>
        <v>1064.6266967830254</v>
      </c>
      <c r="K58" s="34">
        <f t="shared" si="12"/>
        <v>686.18330321697454</v>
      </c>
      <c r="L58" s="35">
        <v>0</v>
      </c>
      <c r="M58" s="36">
        <f t="shared" si="7"/>
        <v>0</v>
      </c>
      <c r="N58" s="43"/>
    </row>
    <row r="59" spans="1:14">
      <c r="A59" s="44" t="s">
        <v>224</v>
      </c>
      <c r="B59" s="28">
        <v>40148</v>
      </c>
      <c r="C59" s="29">
        <v>10</v>
      </c>
      <c r="D59" s="30">
        <v>2635.94</v>
      </c>
      <c r="E59" s="31">
        <v>1</v>
      </c>
      <c r="F59" s="100">
        <f t="shared" si="9"/>
        <v>2635.94</v>
      </c>
      <c r="G59" s="33">
        <v>10</v>
      </c>
      <c r="H59" s="40">
        <f t="shared" si="8"/>
        <v>6.0807665982203973</v>
      </c>
      <c r="I59" s="41">
        <f t="shared" si="10"/>
        <v>263.59399999999999</v>
      </c>
      <c r="J59" s="34">
        <f t="shared" si="11"/>
        <v>1602.8535906913073</v>
      </c>
      <c r="K59" s="34">
        <f t="shared" si="12"/>
        <v>1033.0864093086927</v>
      </c>
      <c r="L59" s="35">
        <v>0</v>
      </c>
      <c r="M59" s="36">
        <f t="shared" si="7"/>
        <v>0</v>
      </c>
      <c r="N59" s="43"/>
    </row>
    <row r="60" spans="1:14">
      <c r="A60" s="44" t="s">
        <v>225</v>
      </c>
      <c r="B60" s="28">
        <v>40148</v>
      </c>
      <c r="C60" s="29">
        <v>10</v>
      </c>
      <c r="D60" s="30">
        <v>2409.64</v>
      </c>
      <c r="E60" s="31">
        <v>1</v>
      </c>
      <c r="F60" s="100">
        <f t="shared" si="9"/>
        <v>2409.64</v>
      </c>
      <c r="G60" s="33">
        <v>10</v>
      </c>
      <c r="H60" s="40">
        <f t="shared" si="8"/>
        <v>6.0807665982203973</v>
      </c>
      <c r="I60" s="41">
        <f t="shared" si="10"/>
        <v>240.964</v>
      </c>
      <c r="J60" s="34">
        <f t="shared" si="11"/>
        <v>1465.2458425735799</v>
      </c>
      <c r="K60" s="34">
        <f t="shared" si="12"/>
        <v>944.39415742641995</v>
      </c>
      <c r="L60" s="35">
        <v>0</v>
      </c>
      <c r="M60" s="36">
        <f t="shared" si="7"/>
        <v>0</v>
      </c>
      <c r="N60" s="43"/>
    </row>
    <row r="61" spans="1:14">
      <c r="A61" s="44" t="s">
        <v>220</v>
      </c>
      <c r="B61" s="28">
        <v>40179</v>
      </c>
      <c r="C61" s="29">
        <v>10</v>
      </c>
      <c r="D61" s="30">
        <v>10593.83</v>
      </c>
      <c r="E61" s="31">
        <v>1</v>
      </c>
      <c r="F61" s="100">
        <f t="shared" si="9"/>
        <v>10593.83</v>
      </c>
      <c r="G61" s="33">
        <v>10</v>
      </c>
      <c r="H61" s="40">
        <f t="shared" si="8"/>
        <v>5.9958932238193015</v>
      </c>
      <c r="I61" s="41">
        <f t="shared" si="10"/>
        <v>1059.383</v>
      </c>
      <c r="J61" s="34">
        <f t="shared" si="11"/>
        <v>6351.9473511293636</v>
      </c>
      <c r="K61" s="34">
        <f t="shared" si="12"/>
        <v>4241.8826488706363</v>
      </c>
      <c r="L61" s="35">
        <v>0</v>
      </c>
      <c r="M61" s="36">
        <f t="shared" si="7"/>
        <v>0</v>
      </c>
      <c r="N61" s="43"/>
    </row>
    <row r="62" spans="1:14">
      <c r="A62" s="27" t="s">
        <v>207</v>
      </c>
      <c r="B62" s="28">
        <v>40269</v>
      </c>
      <c r="C62" s="29">
        <v>10</v>
      </c>
      <c r="D62" s="30">
        <v>1666.84</v>
      </c>
      <c r="E62" s="31">
        <v>1</v>
      </c>
      <c r="F62" s="100">
        <f t="shared" si="9"/>
        <v>1666.84</v>
      </c>
      <c r="G62" s="33">
        <v>10</v>
      </c>
      <c r="H62" s="40">
        <f t="shared" si="8"/>
        <v>5.7494866529774127</v>
      </c>
      <c r="I62" s="41">
        <f t="shared" si="10"/>
        <v>166.684</v>
      </c>
      <c r="J62" s="34">
        <f t="shared" si="11"/>
        <v>958.34743326488694</v>
      </c>
      <c r="K62" s="34">
        <f t="shared" si="12"/>
        <v>708.49256673511297</v>
      </c>
      <c r="L62" s="35">
        <v>0</v>
      </c>
      <c r="M62" s="36">
        <f t="shared" si="7"/>
        <v>0</v>
      </c>
      <c r="N62" s="43"/>
    </row>
    <row r="63" spans="1:14">
      <c r="A63" s="44" t="s">
        <v>210</v>
      </c>
      <c r="B63" s="28">
        <v>40269</v>
      </c>
      <c r="C63" s="29">
        <v>10</v>
      </c>
      <c r="D63" s="30">
        <v>2927.15</v>
      </c>
      <c r="E63" s="31">
        <v>1</v>
      </c>
      <c r="F63" s="100">
        <f t="shared" si="9"/>
        <v>2927.15</v>
      </c>
      <c r="G63" s="33">
        <v>10</v>
      </c>
      <c r="H63" s="40">
        <f t="shared" si="8"/>
        <v>5.7494866529774127</v>
      </c>
      <c r="I63" s="41">
        <f t="shared" si="10"/>
        <v>292.71500000000003</v>
      </c>
      <c r="J63" s="34">
        <f t="shared" si="11"/>
        <v>1682.9609856262837</v>
      </c>
      <c r="K63" s="34">
        <f t="shared" si="12"/>
        <v>1244.1890143737164</v>
      </c>
      <c r="L63" s="35">
        <v>0</v>
      </c>
      <c r="M63" s="36">
        <f t="shared" si="7"/>
        <v>0</v>
      </c>
      <c r="N63" s="43"/>
    </row>
    <row r="64" spans="1:14">
      <c r="A64" s="44" t="s">
        <v>212</v>
      </c>
      <c r="B64" s="28">
        <v>40269</v>
      </c>
      <c r="C64" s="29">
        <v>10</v>
      </c>
      <c r="D64" s="30">
        <v>4369.26</v>
      </c>
      <c r="E64" s="31">
        <v>1</v>
      </c>
      <c r="F64" s="100">
        <f t="shared" si="9"/>
        <v>4369.26</v>
      </c>
      <c r="G64" s="33">
        <v>10</v>
      </c>
      <c r="H64" s="40">
        <f t="shared" si="8"/>
        <v>5.7494866529774127</v>
      </c>
      <c r="I64" s="41">
        <f t="shared" si="10"/>
        <v>436.92600000000004</v>
      </c>
      <c r="J64" s="34">
        <f t="shared" si="11"/>
        <v>2512.1002053388092</v>
      </c>
      <c r="K64" s="34">
        <f t="shared" si="12"/>
        <v>1857.159794661191</v>
      </c>
      <c r="L64" s="35">
        <v>0</v>
      </c>
      <c r="M64" s="36">
        <f t="shared" si="7"/>
        <v>0</v>
      </c>
      <c r="N64" s="43"/>
    </row>
    <row r="65" spans="1:16">
      <c r="A65" s="44" t="s">
        <v>213</v>
      </c>
      <c r="B65" s="28">
        <v>40269</v>
      </c>
      <c r="C65" s="29">
        <v>10</v>
      </c>
      <c r="D65" s="30">
        <v>4286.3</v>
      </c>
      <c r="E65" s="31">
        <v>1</v>
      </c>
      <c r="F65" s="100">
        <f t="shared" si="9"/>
        <v>4286.3</v>
      </c>
      <c r="G65" s="33">
        <v>10</v>
      </c>
      <c r="H65" s="40">
        <f t="shared" si="8"/>
        <v>5.7494866529774127</v>
      </c>
      <c r="I65" s="41">
        <f t="shared" si="10"/>
        <v>428.63</v>
      </c>
      <c r="J65" s="34">
        <f t="shared" si="11"/>
        <v>2464.4024640657085</v>
      </c>
      <c r="K65" s="34">
        <f t="shared" si="12"/>
        <v>1821.8975359342917</v>
      </c>
      <c r="L65" s="35">
        <v>0</v>
      </c>
      <c r="M65" s="36">
        <f t="shared" si="7"/>
        <v>0</v>
      </c>
      <c r="N65" s="43"/>
    </row>
    <row r="66" spans="1:16">
      <c r="A66" s="107" t="s">
        <v>231</v>
      </c>
      <c r="B66" s="28">
        <v>40299</v>
      </c>
      <c r="C66" s="29">
        <v>10</v>
      </c>
      <c r="D66" s="30">
        <v>1284.28</v>
      </c>
      <c r="E66" s="31">
        <v>1</v>
      </c>
      <c r="F66" s="100">
        <f t="shared" si="9"/>
        <v>1284.28</v>
      </c>
      <c r="G66" s="33">
        <v>10</v>
      </c>
      <c r="H66" s="40">
        <f t="shared" si="8"/>
        <v>5.6673511293634498</v>
      </c>
      <c r="I66" s="41">
        <f t="shared" si="10"/>
        <v>128.428</v>
      </c>
      <c r="J66" s="34">
        <f t="shared" si="11"/>
        <v>727.84657084188916</v>
      </c>
      <c r="K66" s="34">
        <f t="shared" si="12"/>
        <v>556.43342915811081</v>
      </c>
      <c r="L66" s="35">
        <v>0</v>
      </c>
      <c r="M66" s="36">
        <f t="shared" si="7"/>
        <v>0</v>
      </c>
      <c r="N66" s="43"/>
    </row>
    <row r="67" spans="1:16">
      <c r="A67" s="44" t="s">
        <v>205</v>
      </c>
      <c r="B67" s="28">
        <v>40391</v>
      </c>
      <c r="C67" s="29">
        <v>10</v>
      </c>
      <c r="D67" s="30">
        <v>1044.94</v>
      </c>
      <c r="E67" s="31">
        <v>1</v>
      </c>
      <c r="F67" s="100">
        <f t="shared" si="9"/>
        <v>1044.94</v>
      </c>
      <c r="G67" s="33">
        <v>10</v>
      </c>
      <c r="H67" s="40">
        <f t="shared" si="8"/>
        <v>5.415468856947296</v>
      </c>
      <c r="I67" s="41">
        <f t="shared" si="10"/>
        <v>104.494</v>
      </c>
      <c r="J67" s="34">
        <f t="shared" si="11"/>
        <v>565.88400273785078</v>
      </c>
      <c r="K67" s="34">
        <f t="shared" si="12"/>
        <v>479.05599726214928</v>
      </c>
      <c r="L67" s="35">
        <v>0</v>
      </c>
      <c r="M67" s="36">
        <f t="shared" si="7"/>
        <v>0</v>
      </c>
      <c r="N67" s="33"/>
    </row>
    <row r="68" spans="1:16">
      <c r="A68" s="47" t="s">
        <v>214</v>
      </c>
      <c r="B68" s="28">
        <v>40483</v>
      </c>
      <c r="C68" s="29">
        <v>10</v>
      </c>
      <c r="D68" s="30">
        <v>3052.37</v>
      </c>
      <c r="E68" s="31">
        <v>1</v>
      </c>
      <c r="F68" s="100">
        <f t="shared" si="9"/>
        <v>3052.37</v>
      </c>
      <c r="G68" s="33">
        <v>10</v>
      </c>
      <c r="H68" s="40">
        <f t="shared" si="8"/>
        <v>5.1635865845311431</v>
      </c>
      <c r="I68" s="41">
        <f t="shared" si="10"/>
        <v>305.23699999999997</v>
      </c>
      <c r="J68" s="34">
        <f t="shared" si="11"/>
        <v>1576.1176783025326</v>
      </c>
      <c r="K68" s="34">
        <f t="shared" si="12"/>
        <v>1476.2523216974673</v>
      </c>
      <c r="L68" s="35">
        <v>0</v>
      </c>
      <c r="M68" s="36">
        <f t="shared" si="7"/>
        <v>0</v>
      </c>
      <c r="N68" s="43"/>
    </row>
    <row r="69" spans="1:16">
      <c r="A69" s="44" t="s">
        <v>221</v>
      </c>
      <c r="B69" s="28">
        <v>40483</v>
      </c>
      <c r="C69" s="29">
        <v>10</v>
      </c>
      <c r="D69" s="30">
        <v>1635.37</v>
      </c>
      <c r="E69" s="31">
        <v>1</v>
      </c>
      <c r="F69" s="100">
        <f t="shared" si="9"/>
        <v>1635.37</v>
      </c>
      <c r="G69" s="33">
        <v>10</v>
      </c>
      <c r="H69" s="40">
        <f t="shared" si="8"/>
        <v>5.1635865845311431</v>
      </c>
      <c r="I69" s="41">
        <f t="shared" si="10"/>
        <v>163.53699999999998</v>
      </c>
      <c r="J69" s="34">
        <f t="shared" si="11"/>
        <v>844.43745927446946</v>
      </c>
      <c r="K69" s="34">
        <f t="shared" si="12"/>
        <v>790.93254072553043</v>
      </c>
      <c r="L69" s="35">
        <v>0</v>
      </c>
      <c r="M69" s="36">
        <f t="shared" si="7"/>
        <v>0</v>
      </c>
      <c r="N69" s="43"/>
    </row>
    <row r="70" spans="1:16">
      <c r="A70" s="27" t="s">
        <v>206</v>
      </c>
      <c r="B70" s="28">
        <v>40878</v>
      </c>
      <c r="C70" s="29">
        <v>10</v>
      </c>
      <c r="D70" s="30">
        <v>2990.84</v>
      </c>
      <c r="E70" s="31">
        <v>1</v>
      </c>
      <c r="F70" s="100">
        <f t="shared" si="9"/>
        <v>2990.84</v>
      </c>
      <c r="G70" s="33">
        <v>10</v>
      </c>
      <c r="H70" s="40">
        <f t="shared" si="8"/>
        <v>4.0821355236139629</v>
      </c>
      <c r="I70" s="41">
        <f t="shared" si="10"/>
        <v>299.084</v>
      </c>
      <c r="J70" s="34">
        <f t="shared" si="11"/>
        <v>1220.9014209445586</v>
      </c>
      <c r="K70" s="34">
        <f t="shared" si="12"/>
        <v>1769.9385790554416</v>
      </c>
      <c r="L70" s="35">
        <v>0</v>
      </c>
      <c r="M70" s="36">
        <f t="shared" si="7"/>
        <v>0</v>
      </c>
      <c r="N70" s="43"/>
    </row>
    <row r="71" spans="1:16">
      <c r="A71" s="44" t="s">
        <v>209</v>
      </c>
      <c r="B71" s="28">
        <v>40878</v>
      </c>
      <c r="C71" s="29">
        <v>10</v>
      </c>
      <c r="D71" s="30">
        <v>1243.8599999999999</v>
      </c>
      <c r="E71" s="31">
        <v>1</v>
      </c>
      <c r="F71" s="100">
        <f t="shared" si="9"/>
        <v>1243.8599999999999</v>
      </c>
      <c r="G71" s="33">
        <v>10</v>
      </c>
      <c r="H71" s="40">
        <f t="shared" si="8"/>
        <v>4.0821355236139629</v>
      </c>
      <c r="I71" s="41">
        <f t="shared" si="10"/>
        <v>124.386</v>
      </c>
      <c r="J71" s="34">
        <f t="shared" si="11"/>
        <v>507.76050924024639</v>
      </c>
      <c r="K71" s="34">
        <f t="shared" si="12"/>
        <v>736.09949075975351</v>
      </c>
      <c r="L71" s="35">
        <v>0</v>
      </c>
      <c r="M71" s="36">
        <f t="shared" si="7"/>
        <v>0</v>
      </c>
      <c r="N71" s="43"/>
    </row>
    <row r="72" spans="1:16">
      <c r="A72" s="44" t="s">
        <v>211</v>
      </c>
      <c r="B72" s="28">
        <v>40969</v>
      </c>
      <c r="C72" s="29">
        <v>10</v>
      </c>
      <c r="D72" s="30">
        <v>3383.17</v>
      </c>
      <c r="E72" s="31">
        <v>1</v>
      </c>
      <c r="F72" s="100">
        <f t="shared" si="9"/>
        <v>3383.17</v>
      </c>
      <c r="G72" s="33">
        <v>10</v>
      </c>
      <c r="H72" s="40">
        <f t="shared" si="8"/>
        <v>3.8329911019849416</v>
      </c>
      <c r="I72" s="41">
        <f t="shared" si="10"/>
        <v>338.31700000000001</v>
      </c>
      <c r="J72" s="34">
        <f t="shared" si="11"/>
        <v>1296.7660506502395</v>
      </c>
      <c r="K72" s="34">
        <f t="shared" si="12"/>
        <v>2086.4039493497603</v>
      </c>
      <c r="L72" s="35">
        <v>0</v>
      </c>
      <c r="M72" s="36">
        <f t="shared" si="7"/>
        <v>0</v>
      </c>
      <c r="N72" s="43"/>
    </row>
    <row r="73" spans="1:16">
      <c r="A73" s="44" t="s">
        <v>216</v>
      </c>
      <c r="B73" s="28">
        <v>40969</v>
      </c>
      <c r="C73" s="29">
        <v>10</v>
      </c>
      <c r="D73" s="30">
        <v>3434.4</v>
      </c>
      <c r="E73" s="31">
        <v>1</v>
      </c>
      <c r="F73" s="100">
        <f t="shared" si="9"/>
        <v>3434.4</v>
      </c>
      <c r="G73" s="33">
        <v>10</v>
      </c>
      <c r="H73" s="40">
        <f t="shared" si="8"/>
        <v>3.8329911019849416</v>
      </c>
      <c r="I73" s="41">
        <f t="shared" si="10"/>
        <v>343.44</v>
      </c>
      <c r="J73" s="34">
        <f t="shared" si="11"/>
        <v>1316.4024640657085</v>
      </c>
      <c r="K73" s="34">
        <f t="shared" si="12"/>
        <v>2117.9975359342916</v>
      </c>
      <c r="L73" s="35">
        <v>0</v>
      </c>
      <c r="M73" s="36">
        <f t="shared" si="7"/>
        <v>0</v>
      </c>
      <c r="N73" s="43"/>
    </row>
    <row r="74" spans="1:16">
      <c r="A74" s="44" t="s">
        <v>219</v>
      </c>
      <c r="B74" s="28">
        <v>40969</v>
      </c>
      <c r="C74" s="29">
        <v>10</v>
      </c>
      <c r="D74" s="30">
        <v>2400</v>
      </c>
      <c r="E74" s="31">
        <v>1</v>
      </c>
      <c r="F74" s="100">
        <f t="shared" si="9"/>
        <v>2400</v>
      </c>
      <c r="G74" s="33">
        <v>10</v>
      </c>
      <c r="H74" s="40">
        <f t="shared" ref="H74:H82" si="13">IF(G74=" "," ",IF(+B74&lt;=367," ",(+$B$6-B74)/365.25))</f>
        <v>3.8329911019849416</v>
      </c>
      <c r="I74" s="41">
        <f t="shared" si="10"/>
        <v>240</v>
      </c>
      <c r="J74" s="34">
        <f t="shared" si="11"/>
        <v>919.91786447638606</v>
      </c>
      <c r="K74" s="34">
        <f t="shared" si="12"/>
        <v>1480.0821355236139</v>
      </c>
      <c r="L74" s="35">
        <v>0</v>
      </c>
      <c r="M74" s="36">
        <f t="shared" si="7"/>
        <v>0</v>
      </c>
      <c r="N74" s="43"/>
    </row>
    <row r="75" spans="1:16">
      <c r="A75" s="98" t="s">
        <v>204</v>
      </c>
      <c r="B75" s="28">
        <v>41244</v>
      </c>
      <c r="C75" s="29">
        <v>10</v>
      </c>
      <c r="D75" s="30">
        <v>8314.1299999999992</v>
      </c>
      <c r="E75" s="31">
        <v>1</v>
      </c>
      <c r="F75" s="100">
        <f t="shared" ref="F75:F79" si="14">IF(N75&gt;0,(+D75-N75)*E75,E75*D75)</f>
        <v>8314.1299999999992</v>
      </c>
      <c r="G75" s="33">
        <v>10</v>
      </c>
      <c r="H75" s="40">
        <f t="shared" si="13"/>
        <v>3.0800821355236141</v>
      </c>
      <c r="I75" s="41">
        <f t="shared" ref="I75:I82" si="15">IF(+H75&gt;=G75,"--",F75/G75)</f>
        <v>831.4129999999999</v>
      </c>
      <c r="J75" s="34">
        <f t="shared" si="11"/>
        <v>2560.8203285420941</v>
      </c>
      <c r="K75" s="34">
        <f t="shared" ref="K75:K79" si="16">IF(+F75=0," ",IF(+F75-J75&lt;=0,0,(F75-J75)))</f>
        <v>5753.3096714579051</v>
      </c>
      <c r="L75" s="35">
        <v>0</v>
      </c>
      <c r="M75" s="36">
        <f t="shared" si="7"/>
        <v>0</v>
      </c>
      <c r="N75" s="43"/>
    </row>
    <row r="76" spans="1:16">
      <c r="A76" s="44" t="s">
        <v>222</v>
      </c>
      <c r="B76" s="28">
        <v>41821</v>
      </c>
      <c r="C76" s="29">
        <v>10</v>
      </c>
      <c r="D76" s="30">
        <v>6285.92</v>
      </c>
      <c r="E76" s="31">
        <v>1</v>
      </c>
      <c r="F76" s="100">
        <f t="shared" si="14"/>
        <v>6285.92</v>
      </c>
      <c r="G76" s="33">
        <v>10</v>
      </c>
      <c r="H76" s="40">
        <f t="shared" si="13"/>
        <v>1.5003422313483916</v>
      </c>
      <c r="I76" s="41">
        <f t="shared" si="15"/>
        <v>628.59199999999998</v>
      </c>
      <c r="J76" s="34">
        <f t="shared" si="11"/>
        <v>943.10312388774821</v>
      </c>
      <c r="K76" s="34">
        <f t="shared" si="16"/>
        <v>5342.8168761122515</v>
      </c>
      <c r="L76" s="35">
        <v>0</v>
      </c>
      <c r="M76" s="36">
        <f t="shared" si="7"/>
        <v>0</v>
      </c>
      <c r="N76" s="43"/>
    </row>
    <row r="77" spans="1:16">
      <c r="A77" s="44" t="s">
        <v>218</v>
      </c>
      <c r="B77" s="28">
        <v>42181</v>
      </c>
      <c r="C77" s="29">
        <v>10</v>
      </c>
      <c r="D77" s="30">
        <v>5317.8</v>
      </c>
      <c r="E77" s="31">
        <v>1</v>
      </c>
      <c r="F77" s="100">
        <f t="shared" si="14"/>
        <v>5317.8</v>
      </c>
      <c r="G77" s="33">
        <v>10</v>
      </c>
      <c r="H77" s="40">
        <f t="shared" si="13"/>
        <v>0.51471594798083509</v>
      </c>
      <c r="I77" s="41">
        <f t="shared" si="15"/>
        <v>531.78</v>
      </c>
      <c r="J77" s="34">
        <f t="shared" si="11"/>
        <v>273.71564681724851</v>
      </c>
      <c r="K77" s="34">
        <f t="shared" si="16"/>
        <v>5044.0843531827513</v>
      </c>
      <c r="L77" s="35">
        <v>0</v>
      </c>
      <c r="M77" s="36">
        <f t="shared" si="7"/>
        <v>0</v>
      </c>
      <c r="N77" s="43"/>
    </row>
    <row r="78" spans="1:16">
      <c r="A78" s="44" t="s">
        <v>215</v>
      </c>
      <c r="B78" s="28">
        <v>42184</v>
      </c>
      <c r="C78" s="29">
        <v>10</v>
      </c>
      <c r="D78" s="30">
        <v>7351.6</v>
      </c>
      <c r="E78" s="31">
        <v>1</v>
      </c>
      <c r="F78" s="100">
        <f t="shared" si="14"/>
        <v>7351.6</v>
      </c>
      <c r="G78" s="33">
        <v>10</v>
      </c>
      <c r="H78" s="40">
        <f t="shared" si="13"/>
        <v>0.50650239561943877</v>
      </c>
      <c r="I78" s="41">
        <f t="shared" si="15"/>
        <v>735.16000000000008</v>
      </c>
      <c r="J78" s="34">
        <f t="shared" si="11"/>
        <v>372.3603011635866</v>
      </c>
      <c r="K78" s="34">
        <f t="shared" si="16"/>
        <v>6979.2396988364135</v>
      </c>
      <c r="L78" s="35">
        <v>0</v>
      </c>
      <c r="M78" s="36">
        <f t="shared" si="7"/>
        <v>0</v>
      </c>
      <c r="N78" s="43"/>
      <c r="O78"/>
      <c r="P78"/>
    </row>
    <row r="79" spans="1:16">
      <c r="A79" s="98" t="s">
        <v>203</v>
      </c>
      <c r="B79" s="28"/>
      <c r="C79" s="99" t="s">
        <v>26</v>
      </c>
      <c r="D79" s="30">
        <v>17920</v>
      </c>
      <c r="E79" s="31">
        <v>1</v>
      </c>
      <c r="F79" s="100">
        <f t="shared" si="14"/>
        <v>17920</v>
      </c>
      <c r="G79" s="43"/>
      <c r="H79" s="40" t="str">
        <f t="shared" si="13"/>
        <v xml:space="preserve"> </v>
      </c>
      <c r="I79" s="41" t="str">
        <f t="shared" si="15"/>
        <v>--</v>
      </c>
      <c r="J79" s="34">
        <v>0</v>
      </c>
      <c r="K79" s="34">
        <f t="shared" si="16"/>
        <v>17920</v>
      </c>
      <c r="L79" s="35">
        <v>0.8</v>
      </c>
      <c r="M79" s="36">
        <f t="shared" si="7"/>
        <v>14336</v>
      </c>
      <c r="N79" s="43"/>
      <c r="O79"/>
      <c r="P79"/>
    </row>
    <row r="80" spans="1:16">
      <c r="A80" s="388" t="s">
        <v>606</v>
      </c>
      <c r="B80" s="50"/>
      <c r="C80" s="50"/>
      <c r="D80" s="51">
        <f>SUM(D11:D79)</f>
        <v>1017634.3300000003</v>
      </c>
      <c r="E80" s="50"/>
      <c r="F80" s="51">
        <f>SUM(F11:F79)</f>
        <v>1017634.3300000003</v>
      </c>
      <c r="G80" s="50"/>
      <c r="H80" s="50"/>
      <c r="I80" s="51">
        <f>SUM(I11:I79)</f>
        <v>29153.784699999989</v>
      </c>
      <c r="J80" s="51">
        <f>SUM(J11:J79)</f>
        <v>446498.25476002734</v>
      </c>
      <c r="K80" s="51">
        <f>SUM(K11:K79)</f>
        <v>571136.07523997256</v>
      </c>
      <c r="L80" s="51"/>
      <c r="M80" s="51">
        <f>SUM(M11:M79)</f>
        <v>68148.223398548944</v>
      </c>
      <c r="N80" s="51"/>
      <c r="O80"/>
      <c r="P80"/>
    </row>
    <row r="81" spans="1:16">
      <c r="A81" s="44"/>
      <c r="B81" s="28"/>
      <c r="C81" s="29"/>
      <c r="D81" s="43"/>
      <c r="E81" s="31"/>
      <c r="F81" s="34"/>
      <c r="G81" s="43"/>
      <c r="H81" s="40"/>
      <c r="I81" s="41"/>
      <c r="J81" s="34"/>
      <c r="K81" s="34"/>
      <c r="L81" s="34"/>
      <c r="M81" s="36"/>
      <c r="N81" s="36"/>
      <c r="O81"/>
      <c r="P81"/>
    </row>
    <row r="82" spans="1:16">
      <c r="A82" s="372" t="s">
        <v>604</v>
      </c>
      <c r="B82" s="373">
        <v>42369</v>
      </c>
      <c r="C82" s="374">
        <v>1</v>
      </c>
      <c r="D82" s="375"/>
      <c r="E82" s="376">
        <v>1</v>
      </c>
      <c r="F82" s="377"/>
      <c r="G82" s="378">
        <v>1</v>
      </c>
      <c r="H82" s="379">
        <f t="shared" si="13"/>
        <v>0</v>
      </c>
      <c r="I82" s="380">
        <v>8996</v>
      </c>
      <c r="J82" s="381">
        <f>IF(+H82/G82&gt;1,F82,F82*H82/G82)</f>
        <v>0</v>
      </c>
      <c r="K82" s="382">
        <v>0</v>
      </c>
      <c r="L82" s="35"/>
      <c r="M82" s="36"/>
      <c r="N82" s="36"/>
      <c r="O82"/>
      <c r="P82"/>
    </row>
    <row r="83" spans="1:16">
      <c r="A83" s="44"/>
      <c r="B83" s="28"/>
      <c r="C83" s="29"/>
      <c r="D83" s="43"/>
      <c r="E83" s="31"/>
      <c r="F83" s="34"/>
      <c r="G83" s="43"/>
      <c r="H83" s="40"/>
      <c r="I83" s="41"/>
      <c r="J83" s="34"/>
      <c r="K83" s="34" t="str">
        <f t="shared" ref="K83" si="17">IF(+F83=0," ",IF(+F83-J83&lt;=0,0,(F83-J83)))</f>
        <v xml:space="preserve"> </v>
      </c>
      <c r="L83" s="35"/>
      <c r="M83" s="36"/>
      <c r="N83" s="43"/>
      <c r="O83"/>
      <c r="P83"/>
    </row>
    <row r="84" spans="1:16">
      <c r="A84" s="49"/>
      <c r="B84" s="50"/>
      <c r="C84" s="50"/>
      <c r="D84" s="51">
        <f>SUM(D80)</f>
        <v>1017634.3300000003</v>
      </c>
      <c r="E84" s="50"/>
      <c r="F84" s="51">
        <f>SUM(F80)</f>
        <v>1017634.3300000003</v>
      </c>
      <c r="G84" s="50"/>
      <c r="H84" s="50"/>
      <c r="I84" s="51">
        <f>SUM(I80:I82)</f>
        <v>38149.784699999989</v>
      </c>
      <c r="J84" s="51">
        <f>SUM(J80:J82)</f>
        <v>446498.25476002734</v>
      </c>
      <c r="K84" s="51">
        <f>SUM(K80:K82)</f>
        <v>571136.07523997256</v>
      </c>
      <c r="L84" s="51"/>
      <c r="M84" s="51">
        <f>SUM(M80:M82)</f>
        <v>68148.223398548944</v>
      </c>
      <c r="N84" s="51"/>
      <c r="O84" s="51"/>
      <c r="P84"/>
    </row>
    <row r="85" spans="1:16">
      <c r="J85" s="52"/>
      <c r="O85"/>
      <c r="P85"/>
    </row>
    <row r="86" spans="1:16">
      <c r="A86" s="46"/>
      <c r="B86" s="46"/>
      <c r="C86" s="46"/>
      <c r="D86" s="53"/>
      <c r="E86" s="46"/>
      <c r="F86" s="53"/>
      <c r="G86" s="46"/>
      <c r="H86" s="46"/>
      <c r="I86" s="53"/>
      <c r="J86" s="53"/>
      <c r="K86" s="53"/>
      <c r="L86" s="109"/>
      <c r="M86" s="46"/>
      <c r="N86" s="46"/>
    </row>
    <row r="89" spans="1:16" hidden="1">
      <c r="A89" s="110"/>
      <c r="B89" s="111"/>
      <c r="C89" s="112"/>
      <c r="D89" s="113"/>
      <c r="E89" s="114"/>
      <c r="F89" s="115"/>
      <c r="G89" s="116"/>
      <c r="H89" s="116"/>
      <c r="I89" s="117"/>
      <c r="J89" s="118"/>
      <c r="K89" s="119"/>
      <c r="L89" s="120"/>
      <c r="M89" s="119"/>
      <c r="N89" s="119"/>
      <c r="O89" s="121"/>
      <c r="P89" s="122"/>
    </row>
    <row r="90" spans="1:16" hidden="1">
      <c r="A90" s="123"/>
      <c r="B90" s="124"/>
      <c r="C90" s="125"/>
      <c r="D90" s="126"/>
      <c r="E90" s="126"/>
      <c r="F90" s="127"/>
      <c r="G90" s="127"/>
      <c r="H90" s="128"/>
      <c r="I90" s="129"/>
      <c r="J90" s="130"/>
      <c r="K90" s="131"/>
      <c r="L90" s="132"/>
      <c r="M90" s="131"/>
      <c r="N90" s="133"/>
      <c r="O90" s="134"/>
      <c r="P90" s="135"/>
    </row>
    <row r="91" spans="1:16" hidden="1">
      <c r="A91" s="123"/>
      <c r="B91" s="136"/>
      <c r="C91" s="137"/>
      <c r="D91" s="138"/>
      <c r="E91" s="139"/>
      <c r="F91" s="140"/>
      <c r="G91" s="141"/>
      <c r="H91" s="142"/>
      <c r="I91" s="129"/>
      <c r="J91" s="130"/>
      <c r="K91" s="143"/>
      <c r="L91" s="144"/>
      <c r="M91" s="143"/>
      <c r="N91" s="145"/>
      <c r="O91" s="134"/>
      <c r="P91" s="135"/>
    </row>
    <row r="92" spans="1:16" hidden="1">
      <c r="A92" s="123"/>
      <c r="B92" s="136"/>
      <c r="C92" s="137"/>
      <c r="D92" s="138"/>
      <c r="E92" s="139"/>
      <c r="F92" s="140"/>
      <c r="G92" s="141"/>
      <c r="H92" s="142"/>
      <c r="I92" s="129"/>
      <c r="J92" s="130"/>
      <c r="K92" s="143"/>
      <c r="L92" s="144"/>
      <c r="M92" s="143"/>
      <c r="N92" s="145"/>
      <c r="O92" s="134"/>
      <c r="P92" s="135"/>
    </row>
    <row r="93" spans="1:16" hidden="1">
      <c r="A93" s="123"/>
      <c r="B93" s="136"/>
      <c r="C93" s="137"/>
      <c r="D93" s="138"/>
      <c r="E93" s="139"/>
      <c r="F93" s="140"/>
      <c r="G93" s="141"/>
      <c r="H93" s="142"/>
      <c r="I93" s="129"/>
      <c r="J93" s="130"/>
      <c r="K93" s="143"/>
      <c r="L93" s="144"/>
      <c r="M93" s="143"/>
      <c r="N93" s="145"/>
      <c r="O93" s="134"/>
      <c r="P93" s="135"/>
    </row>
    <row r="94" spans="1:16" hidden="1">
      <c r="A94" s="123"/>
      <c r="B94" s="136"/>
      <c r="C94" s="137"/>
      <c r="D94" s="138"/>
      <c r="E94" s="139"/>
      <c r="F94" s="140"/>
      <c r="G94" s="141"/>
      <c r="H94" s="142"/>
      <c r="I94" s="129"/>
      <c r="J94" s="130"/>
      <c r="K94" s="143"/>
      <c r="L94" s="144"/>
      <c r="M94" s="143"/>
      <c r="N94" s="145"/>
      <c r="O94" s="134"/>
      <c r="P94" s="135"/>
    </row>
    <row r="95" spans="1:16" hidden="1">
      <c r="A95" s="123"/>
      <c r="B95" s="136"/>
      <c r="C95" s="137"/>
      <c r="D95" s="138"/>
      <c r="E95" s="139"/>
      <c r="F95" s="140"/>
      <c r="G95" s="141"/>
      <c r="H95" s="142"/>
      <c r="I95" s="129"/>
      <c r="J95" s="130"/>
      <c r="K95" s="143"/>
      <c r="L95" s="144"/>
      <c r="M95" s="143"/>
      <c r="N95" s="145"/>
      <c r="O95" s="134"/>
      <c r="P95" s="135"/>
    </row>
    <row r="96" spans="1:16" hidden="1">
      <c r="A96" s="123"/>
      <c r="B96" s="136"/>
      <c r="C96" s="137"/>
      <c r="D96" s="138"/>
      <c r="E96" s="139"/>
      <c r="F96" s="140"/>
      <c r="G96" s="141"/>
      <c r="H96" s="142"/>
      <c r="I96" s="129"/>
      <c r="J96" s="130"/>
      <c r="K96" s="143"/>
      <c r="L96" s="144"/>
      <c r="M96" s="143"/>
      <c r="N96" s="145"/>
      <c r="O96" s="134"/>
      <c r="P96" s="135"/>
    </row>
    <row r="97" spans="1:16" hidden="1">
      <c r="A97" s="123"/>
      <c r="B97" s="146"/>
      <c r="C97" s="137"/>
      <c r="D97" s="138"/>
      <c r="E97" s="139"/>
      <c r="F97" s="140"/>
      <c r="G97" s="141"/>
      <c r="H97" s="142"/>
      <c r="I97" s="129"/>
      <c r="J97" s="130"/>
      <c r="K97" s="143"/>
      <c r="L97" s="144"/>
      <c r="M97" s="143"/>
      <c r="N97" s="145"/>
      <c r="O97" s="134"/>
      <c r="P97" s="147"/>
    </row>
    <row r="98" spans="1:16" hidden="1">
      <c r="A98" s="148"/>
      <c r="B98" s="146"/>
      <c r="C98" s="137"/>
      <c r="D98" s="138"/>
      <c r="E98" s="139"/>
      <c r="F98" s="140"/>
      <c r="G98" s="141"/>
      <c r="H98" s="142"/>
      <c r="I98" s="129"/>
      <c r="J98" s="130"/>
      <c r="K98" s="143"/>
      <c r="L98" s="144"/>
      <c r="M98" s="143"/>
      <c r="N98" s="143"/>
      <c r="O98" s="134"/>
      <c r="P98" s="149"/>
    </row>
    <row r="99" spans="1:16" hidden="1">
      <c r="A99" s="123"/>
      <c r="B99" s="150"/>
      <c r="C99" s="125"/>
      <c r="D99" s="138"/>
      <c r="E99" s="126"/>
      <c r="F99" s="127"/>
      <c r="G99" s="127"/>
      <c r="H99" s="128"/>
      <c r="I99" s="129"/>
      <c r="J99" s="130"/>
      <c r="K99" s="131"/>
      <c r="L99" s="132"/>
      <c r="M99" s="131"/>
      <c r="N99" s="145"/>
      <c r="O99" s="134"/>
      <c r="P99" s="135"/>
    </row>
    <row r="100" spans="1:16" hidden="1">
      <c r="A100" s="123"/>
      <c r="B100" s="150"/>
      <c r="C100" s="125"/>
      <c r="D100" s="138"/>
      <c r="E100" s="126"/>
      <c r="F100" s="127"/>
      <c r="G100" s="127"/>
      <c r="H100" s="128"/>
      <c r="I100" s="129"/>
      <c r="J100" s="130"/>
      <c r="K100" s="131"/>
      <c r="L100" s="132"/>
      <c r="M100" s="131"/>
      <c r="N100" s="145"/>
      <c r="O100" s="134"/>
      <c r="P100" s="135"/>
    </row>
    <row r="101" spans="1:16" hidden="1">
      <c r="A101" s="123"/>
      <c r="B101" s="151"/>
      <c r="C101" s="125"/>
      <c r="D101" s="138"/>
      <c r="E101" s="126"/>
      <c r="F101" s="127"/>
      <c r="G101" s="127"/>
      <c r="H101" s="128"/>
      <c r="I101" s="129"/>
      <c r="J101" s="130"/>
      <c r="K101" s="131"/>
      <c r="L101" s="132"/>
      <c r="M101" s="131"/>
      <c r="N101" s="133"/>
      <c r="O101" s="134"/>
      <c r="P101" s="135"/>
    </row>
    <row r="102" spans="1:16" hidden="1">
      <c r="A102" s="123"/>
      <c r="B102" s="151"/>
      <c r="C102" s="125"/>
      <c r="D102" s="138"/>
      <c r="E102" s="126"/>
      <c r="F102" s="127"/>
      <c r="G102" s="127"/>
      <c r="H102" s="128"/>
      <c r="I102" s="129"/>
      <c r="J102" s="130"/>
      <c r="K102" s="131"/>
      <c r="L102" s="132"/>
      <c r="M102" s="131"/>
      <c r="N102" s="133"/>
      <c r="O102" s="134"/>
      <c r="P102" s="135"/>
    </row>
    <row r="103" spans="1:16" hidden="1">
      <c r="A103" s="123"/>
      <c r="B103" s="151"/>
      <c r="C103" s="125"/>
      <c r="D103" s="138"/>
      <c r="E103" s="126"/>
      <c r="F103" s="127"/>
      <c r="G103" s="127"/>
      <c r="H103" s="128"/>
      <c r="I103" s="129"/>
      <c r="J103" s="130"/>
      <c r="K103" s="131"/>
      <c r="L103" s="132"/>
      <c r="M103" s="131"/>
      <c r="N103" s="133"/>
      <c r="O103" s="134"/>
      <c r="P103" s="135"/>
    </row>
    <row r="104" spans="1:16" hidden="1">
      <c r="A104" s="123"/>
      <c r="B104" s="151"/>
      <c r="C104" s="125"/>
      <c r="D104" s="138"/>
      <c r="E104" s="126"/>
      <c r="F104" s="127"/>
      <c r="G104" s="127"/>
      <c r="H104" s="128"/>
      <c r="I104" s="129"/>
      <c r="J104" s="130"/>
      <c r="K104" s="131"/>
      <c r="L104" s="132"/>
      <c r="M104" s="131"/>
      <c r="N104" s="133"/>
      <c r="O104" s="134"/>
      <c r="P104" s="135"/>
    </row>
    <row r="105" spans="1:16" hidden="1">
      <c r="A105" s="123"/>
      <c r="B105" s="151"/>
      <c r="C105" s="125"/>
      <c r="D105" s="138"/>
      <c r="E105" s="126"/>
      <c r="F105" s="127"/>
      <c r="G105" s="127"/>
      <c r="H105" s="128"/>
      <c r="I105" s="129"/>
      <c r="J105" s="130"/>
      <c r="K105" s="131"/>
      <c r="L105" s="132"/>
      <c r="M105" s="131"/>
      <c r="N105" s="133"/>
      <c r="O105" s="134"/>
      <c r="P105" s="135"/>
    </row>
    <row r="106" spans="1:16" ht="15.75" hidden="1" thickBot="1">
      <c r="A106" s="152"/>
      <c r="B106" s="153"/>
      <c r="C106" s="154"/>
      <c r="D106" s="155"/>
      <c r="E106" s="156"/>
      <c r="F106" s="157"/>
      <c r="G106" s="157"/>
      <c r="H106" s="158"/>
      <c r="I106" s="159"/>
      <c r="J106" s="160"/>
      <c r="K106" s="161"/>
      <c r="L106" s="162"/>
      <c r="M106" s="161"/>
      <c r="N106" s="163"/>
      <c r="O106" s="134"/>
      <c r="P106" s="164"/>
    </row>
    <row r="107" spans="1:16" ht="15.75" hidden="1" thickBot="1">
      <c r="A107" s="165"/>
      <c r="B107" s="166"/>
      <c r="C107" s="167"/>
      <c r="D107" s="168"/>
      <c r="E107" s="168"/>
      <c r="F107" s="169"/>
      <c r="G107" s="168"/>
      <c r="H107" s="168"/>
      <c r="I107" s="170"/>
      <c r="J107" s="171"/>
      <c r="K107" s="172"/>
      <c r="L107" s="173"/>
      <c r="M107" s="172"/>
      <c r="N107" s="174"/>
      <c r="O107" s="174"/>
      <c r="P107" s="175"/>
    </row>
    <row r="108" spans="1:16" hidden="1">
      <c r="A108" s="165"/>
      <c r="B108" s="176"/>
      <c r="C108" s="167"/>
      <c r="D108" s="177"/>
      <c r="E108" s="177"/>
      <c r="F108" s="178"/>
      <c r="G108" s="172"/>
      <c r="H108" s="172"/>
      <c r="I108" s="172"/>
      <c r="J108" s="171"/>
      <c r="K108" s="171"/>
      <c r="L108" s="173"/>
      <c r="M108" s="172"/>
      <c r="N108" s="172"/>
      <c r="O108" s="172"/>
      <c r="P108" s="172"/>
    </row>
    <row r="109" spans="1:16" hidden="1">
      <c r="A109" s="165"/>
      <c r="B109" s="126"/>
      <c r="C109" s="167"/>
      <c r="D109" s="126"/>
      <c r="E109" s="172"/>
      <c r="F109" s="178"/>
      <c r="G109" s="172"/>
      <c r="H109" s="177"/>
      <c r="I109" s="177"/>
      <c r="J109" s="179"/>
      <c r="K109" s="171"/>
      <c r="L109" s="173"/>
      <c r="M109" s="172"/>
      <c r="N109" s="172"/>
      <c r="O109" s="172"/>
      <c r="P109" s="172"/>
    </row>
    <row r="110" spans="1:16" hidden="1">
      <c r="A110" s="165"/>
      <c r="B110" s="126"/>
      <c r="C110" s="167"/>
      <c r="D110" s="126"/>
      <c r="E110" s="172"/>
      <c r="F110" s="178"/>
      <c r="G110" s="172"/>
      <c r="H110" s="180"/>
      <c r="I110" s="180"/>
      <c r="J110" s="171"/>
      <c r="K110" s="171"/>
      <c r="L110" s="173"/>
      <c r="M110" s="172"/>
      <c r="N110" s="172"/>
      <c r="O110" s="172"/>
      <c r="P110" s="172"/>
    </row>
    <row r="111" spans="1:16" hidden="1">
      <c r="A111" s="165"/>
      <c r="B111" s="126"/>
      <c r="C111" s="167"/>
      <c r="D111" s="126"/>
      <c r="E111" s="172"/>
      <c r="F111" s="178"/>
      <c r="G111" s="172"/>
      <c r="H111" s="172"/>
      <c r="I111" s="172"/>
      <c r="J111" s="171"/>
      <c r="K111" s="171"/>
      <c r="L111" s="173"/>
      <c r="M111" s="172"/>
      <c r="N111" s="172"/>
      <c r="O111" s="172"/>
      <c r="P111" s="172"/>
    </row>
    <row r="112" spans="1:16" hidden="1">
      <c r="A112" s="165"/>
      <c r="B112" s="126"/>
      <c r="C112" s="167"/>
      <c r="D112" s="126"/>
      <c r="E112" s="172"/>
      <c r="F112" s="178"/>
      <c r="G112" s="172"/>
      <c r="H112" s="172"/>
      <c r="I112" s="172"/>
      <c r="J112" s="171"/>
      <c r="K112" s="171"/>
      <c r="L112" s="173"/>
      <c r="M112" s="172"/>
      <c r="N112" s="172"/>
      <c r="O112" s="172"/>
      <c r="P112" s="172"/>
    </row>
    <row r="113" spans="1:16" hidden="1">
      <c r="A113" s="165"/>
      <c r="B113" s="126"/>
      <c r="C113" s="167"/>
      <c r="D113" s="126"/>
      <c r="E113" s="172"/>
      <c r="F113" s="178"/>
      <c r="G113" s="172"/>
      <c r="H113" s="172"/>
      <c r="I113" s="172"/>
      <c r="J113" s="171"/>
      <c r="K113" s="171"/>
      <c r="L113" s="173"/>
      <c r="M113" s="172"/>
      <c r="N113" s="172"/>
      <c r="O113" s="172"/>
      <c r="P113" s="172"/>
    </row>
    <row r="114" spans="1:16" hidden="1">
      <c r="A114" s="165"/>
      <c r="B114" s="126"/>
      <c r="C114" s="167"/>
      <c r="D114" s="126"/>
      <c r="E114" s="172"/>
      <c r="F114" s="178"/>
      <c r="G114" s="172"/>
      <c r="H114" s="172"/>
      <c r="I114" s="172"/>
      <c r="J114" s="171"/>
      <c r="K114" s="171"/>
      <c r="L114" s="173"/>
      <c r="M114" s="172"/>
      <c r="N114" s="172"/>
      <c r="O114" s="172"/>
      <c r="P114" s="172"/>
    </row>
    <row r="115" spans="1:16" hidden="1">
      <c r="A115" s="165"/>
      <c r="B115" s="126"/>
      <c r="C115" s="167"/>
      <c r="D115" s="126"/>
      <c r="E115" s="172"/>
      <c r="F115" s="178"/>
      <c r="G115" s="172"/>
      <c r="H115" s="172"/>
      <c r="I115" s="181"/>
      <c r="J115" s="171"/>
      <c r="K115" s="171"/>
      <c r="L115" s="173"/>
      <c r="M115" s="172"/>
      <c r="N115" s="172"/>
      <c r="O115" s="172"/>
      <c r="P115" s="172"/>
    </row>
    <row r="116" spans="1:16" hidden="1">
      <c r="A116" s="165"/>
      <c r="B116" s="126"/>
      <c r="C116" s="167"/>
      <c r="D116" s="126"/>
      <c r="E116" s="177"/>
      <c r="F116" s="178"/>
      <c r="G116" s="172"/>
      <c r="H116" s="172"/>
      <c r="I116" s="172"/>
      <c r="J116" s="171"/>
      <c r="K116" s="171"/>
      <c r="L116" s="173"/>
      <c r="M116" s="172"/>
      <c r="N116" s="172"/>
      <c r="O116" s="172"/>
      <c r="P116" s="172"/>
    </row>
    <row r="117" spans="1:16" hidden="1">
      <c r="A117" s="165"/>
      <c r="B117" s="126"/>
      <c r="C117" s="167"/>
      <c r="D117" s="177"/>
      <c r="E117" s="177"/>
      <c r="F117" s="178"/>
      <c r="G117" s="172"/>
      <c r="H117" s="172"/>
      <c r="I117" s="172"/>
      <c r="J117" s="171"/>
      <c r="K117" s="171"/>
      <c r="L117" s="173"/>
      <c r="M117" s="172"/>
      <c r="N117" s="172"/>
      <c r="O117" s="172"/>
      <c r="P117" s="172"/>
    </row>
    <row r="118" spans="1:16" ht="15.75" hidden="1" thickBot="1">
      <c r="A118" s="165"/>
      <c r="B118" s="182"/>
      <c r="C118" s="167"/>
      <c r="D118" s="183"/>
      <c r="E118" s="177"/>
      <c r="F118" s="178"/>
      <c r="G118" s="172"/>
      <c r="H118" s="172"/>
      <c r="I118" s="172"/>
      <c r="J118" s="171"/>
      <c r="K118" s="171"/>
      <c r="L118" s="173"/>
      <c r="M118" s="172"/>
      <c r="N118" s="172"/>
      <c r="O118" s="172"/>
      <c r="P118" s="172"/>
    </row>
    <row r="119" spans="1:16" hidden="1">
      <c r="B119" s="184"/>
    </row>
    <row r="120" spans="1:16" hidden="1">
      <c r="B120" s="184"/>
    </row>
    <row r="121" spans="1:16" hidden="1">
      <c r="B121" s="184"/>
    </row>
    <row r="122" spans="1:16" hidden="1">
      <c r="B122" s="184"/>
    </row>
    <row r="123" spans="1:16" hidden="1">
      <c r="B123" s="184"/>
    </row>
    <row r="124" spans="1:16" hidden="1">
      <c r="B124" s="184"/>
    </row>
    <row r="125" spans="1:16" hidden="1">
      <c r="B125" s="184"/>
    </row>
  </sheetData>
  <sortState ref="A11:S79">
    <sortCondition ref="B11:B79"/>
  </sortState>
  <mergeCells count="1">
    <mergeCell ref="M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8"/>
  <sheetViews>
    <sheetView topLeftCell="A188" zoomScaleNormal="100" workbookViewId="0">
      <selection activeCell="A201" sqref="A201"/>
    </sheetView>
  </sheetViews>
  <sheetFormatPr defaultColWidth="9.140625" defaultRowHeight="15"/>
  <cols>
    <col min="1" max="1" width="75.42578125" style="3" customWidth="1"/>
    <col min="2" max="2" width="17.5703125" style="3" customWidth="1"/>
    <col min="3" max="3" width="18.28515625" style="3" customWidth="1"/>
    <col min="4" max="4" width="12.5703125" style="3" customWidth="1"/>
    <col min="5" max="5" width="17" style="3" customWidth="1"/>
    <col min="6" max="6" width="14.140625" style="3" customWidth="1"/>
    <col min="7" max="7" width="10.28515625" style="3" customWidth="1"/>
    <col min="8" max="8" width="9.140625" style="3"/>
    <col min="9" max="9" width="11.140625" style="3" bestFit="1" customWidth="1"/>
    <col min="10" max="10" width="12.7109375" style="3" bestFit="1" customWidth="1"/>
    <col min="11" max="11" width="19.28515625" style="3" bestFit="1" customWidth="1"/>
    <col min="12" max="12" width="14.28515625" style="93" customWidth="1"/>
    <col min="13" max="13" width="10.7109375" style="3" customWidth="1"/>
    <col min="14" max="14" width="11.28515625" style="3" hidden="1" customWidth="1"/>
    <col min="15" max="18" width="9.140625" style="3"/>
    <col min="19" max="19" width="20.28515625" style="3" customWidth="1"/>
    <col min="20" max="16384" width="9.140625" style="3"/>
  </cols>
  <sheetData>
    <row r="1" spans="1:18" ht="18.75">
      <c r="A1" s="1" t="s">
        <v>0</v>
      </c>
      <c r="B1" s="2"/>
      <c r="C1" s="2"/>
      <c r="D1" s="2"/>
      <c r="E1" s="2"/>
      <c r="F1" s="2"/>
      <c r="K1" s="9"/>
      <c r="L1" s="185"/>
    </row>
    <row r="2" spans="1:18" ht="15.75" thickBot="1">
      <c r="A2" s="4" t="s">
        <v>1</v>
      </c>
      <c r="B2" s="186" t="s">
        <v>263</v>
      </c>
      <c r="C2" s="6"/>
      <c r="D2" s="6"/>
      <c r="E2" s="6"/>
      <c r="F2" s="7"/>
      <c r="I2" s="8"/>
      <c r="K2" s="10"/>
      <c r="L2" s="94"/>
      <c r="M2" s="11"/>
      <c r="N2" s="11"/>
    </row>
    <row r="3" spans="1:18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8" ht="15.75" thickBot="1">
      <c r="A4" s="4" t="s">
        <v>5</v>
      </c>
      <c r="B4" s="12" t="s">
        <v>6</v>
      </c>
      <c r="C4" s="13"/>
      <c r="D4" s="14"/>
      <c r="E4" s="14"/>
    </row>
    <row r="5" spans="1:18" ht="15.75">
      <c r="A5" s="4" t="s">
        <v>7</v>
      </c>
      <c r="B5" s="16">
        <f ca="1">NOW()</f>
        <v>43139.603965277776</v>
      </c>
      <c r="C5" s="17">
        <f ca="1">NOW()</f>
        <v>43139.603965277776</v>
      </c>
      <c r="D5" s="18"/>
      <c r="E5" s="18"/>
      <c r="H5" s="19" t="s">
        <v>8</v>
      </c>
    </row>
    <row r="6" spans="1:18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8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95"/>
      <c r="M7" s="389"/>
      <c r="N7" s="389"/>
    </row>
    <row r="8" spans="1:18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96" t="s">
        <v>201</v>
      </c>
      <c r="M8" s="26" t="s">
        <v>202</v>
      </c>
      <c r="N8" s="26" t="s">
        <v>264</v>
      </c>
    </row>
    <row r="9" spans="1:18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96"/>
      <c r="M9" s="25"/>
      <c r="N9" s="25"/>
    </row>
    <row r="10" spans="1:18">
      <c r="A10" s="27" t="s">
        <v>265</v>
      </c>
      <c r="B10" s="28" t="s">
        <v>25</v>
      </c>
      <c r="C10" s="29"/>
      <c r="D10" s="30">
        <v>17700</v>
      </c>
      <c r="E10" s="31">
        <v>1</v>
      </c>
      <c r="F10" s="100">
        <f t="shared" ref="F10:F13" si="0">IF(N10&gt;0,(+D10-N10)*E10,E10*D10)</f>
        <v>17700</v>
      </c>
      <c r="G10" s="29" t="s">
        <v>26</v>
      </c>
      <c r="H10" s="29" t="s">
        <v>26</v>
      </c>
      <c r="I10" s="29" t="s">
        <v>26</v>
      </c>
      <c r="J10" s="29" t="s">
        <v>26</v>
      </c>
      <c r="K10" s="34">
        <f>F10</f>
        <v>17700</v>
      </c>
      <c r="L10" s="35">
        <v>0.8</v>
      </c>
      <c r="M10" s="36">
        <f t="shared" ref="M10:M13" si="1">+L10*K10</f>
        <v>14160</v>
      </c>
      <c r="N10" s="33"/>
    </row>
    <row r="11" spans="1:18">
      <c r="A11" s="27" t="s">
        <v>266</v>
      </c>
      <c r="B11" s="28" t="s">
        <v>25</v>
      </c>
      <c r="C11" s="29"/>
      <c r="D11" s="30">
        <v>9150</v>
      </c>
      <c r="E11" s="31">
        <v>1</v>
      </c>
      <c r="F11" s="100">
        <f t="shared" si="0"/>
        <v>9150</v>
      </c>
      <c r="G11" s="43" t="s">
        <v>25</v>
      </c>
      <c r="H11" s="40"/>
      <c r="I11" s="41"/>
      <c r="J11" s="34"/>
      <c r="K11" s="34">
        <f t="shared" ref="K11:K13" si="2">IF(+F11=0," ",IF(+F11-J11&lt;=0,0,(F11-J11)))</f>
        <v>9150</v>
      </c>
      <c r="L11" s="35">
        <v>0.8</v>
      </c>
      <c r="M11" s="36">
        <f t="shared" si="1"/>
        <v>7320</v>
      </c>
      <c r="N11" s="43"/>
    </row>
    <row r="12" spans="1:18">
      <c r="A12" s="27" t="s">
        <v>267</v>
      </c>
      <c r="B12" s="28" t="s">
        <v>25</v>
      </c>
      <c r="C12" s="29"/>
      <c r="D12" s="30">
        <v>12810</v>
      </c>
      <c r="E12" s="31">
        <v>1</v>
      </c>
      <c r="F12" s="100">
        <f t="shared" si="0"/>
        <v>12810</v>
      </c>
      <c r="G12" s="43" t="s">
        <v>25</v>
      </c>
      <c r="H12" s="40"/>
      <c r="I12" s="41"/>
      <c r="J12" s="34"/>
      <c r="K12" s="34">
        <f t="shared" si="2"/>
        <v>12810</v>
      </c>
      <c r="L12" s="35">
        <v>0</v>
      </c>
      <c r="M12" s="36">
        <f t="shared" si="1"/>
        <v>0</v>
      </c>
      <c r="N12" s="43"/>
    </row>
    <row r="13" spans="1:18">
      <c r="A13" s="27" t="s">
        <v>268</v>
      </c>
      <c r="B13" s="28" t="s">
        <v>25</v>
      </c>
      <c r="C13" s="29"/>
      <c r="D13" s="30">
        <v>2500</v>
      </c>
      <c r="E13" s="31">
        <v>1</v>
      </c>
      <c r="F13" s="100">
        <f t="shared" si="0"/>
        <v>2500</v>
      </c>
      <c r="G13" s="43" t="s">
        <v>25</v>
      </c>
      <c r="H13" s="40"/>
      <c r="I13" s="41"/>
      <c r="J13" s="34"/>
      <c r="K13" s="34">
        <f t="shared" si="2"/>
        <v>2500</v>
      </c>
      <c r="L13" s="35">
        <v>0</v>
      </c>
      <c r="M13" s="36">
        <f t="shared" si="1"/>
        <v>0</v>
      </c>
      <c r="N13" s="43"/>
    </row>
    <row r="14" spans="1:18">
      <c r="A14" s="47" t="s">
        <v>285</v>
      </c>
      <c r="B14" s="28">
        <v>33239</v>
      </c>
      <c r="C14" s="29">
        <v>50</v>
      </c>
      <c r="D14" s="30">
        <v>21024.93</v>
      </c>
      <c r="E14" s="31">
        <v>1</v>
      </c>
      <c r="F14" s="100">
        <f t="shared" ref="F14:F45" si="3">IF(N14&gt;0,(+D14-N14)*E14,E14*D14)</f>
        <v>21024.93</v>
      </c>
      <c r="G14" s="43">
        <v>50</v>
      </c>
      <c r="H14" s="40">
        <f t="shared" ref="H14:H45" si="4">IF(G14=" "," ",IF(+B14&lt;=367," ",(+$B$6-B14)/365.25))</f>
        <v>24.996577686516083</v>
      </c>
      <c r="I14" s="41">
        <f>IF(+H14&gt;=G14,"--",F14/G14)</f>
        <v>420.49860000000001</v>
      </c>
      <c r="J14" s="34">
        <f>IF(+H14/G14&gt;1,F14,F14*H14/G14)</f>
        <v>10511.025921971253</v>
      </c>
      <c r="K14" s="34">
        <f t="shared" ref="K14:K45" si="5">IF(+F14=0," ",IF(+F14-J14&lt;=0,0,(F14-J14)))</f>
        <v>10513.904078028747</v>
      </c>
      <c r="L14" s="35">
        <v>0.8</v>
      </c>
      <c r="M14" s="36">
        <f t="shared" ref="M14:M45" si="6">+L14*K14</f>
        <v>8411.1232624229979</v>
      </c>
      <c r="N14" s="43"/>
    </row>
    <row r="15" spans="1:18">
      <c r="A15" s="44" t="s">
        <v>162</v>
      </c>
      <c r="B15" s="28">
        <v>35065</v>
      </c>
      <c r="C15" s="29">
        <f>G15</f>
        <v>50</v>
      </c>
      <c r="D15" s="30">
        <v>2198815.08</v>
      </c>
      <c r="E15" s="31">
        <v>1</v>
      </c>
      <c r="F15" s="100">
        <f t="shared" si="3"/>
        <v>2198815.08</v>
      </c>
      <c r="G15" s="43">
        <v>50</v>
      </c>
      <c r="H15" s="40">
        <f t="shared" si="4"/>
        <v>19.997262149212869</v>
      </c>
      <c r="I15" s="41">
        <f>IF(+H15&gt;=G15,"--",F15/G15)</f>
        <v>43976.301599999999</v>
      </c>
      <c r="J15" s="34">
        <f>IF(+H15/G15&gt;1,F15,F15*H15/G15)</f>
        <v>879405.63144804945</v>
      </c>
      <c r="K15" s="34">
        <f t="shared" si="5"/>
        <v>1319409.4485519505</v>
      </c>
      <c r="L15" s="35">
        <v>0.8</v>
      </c>
      <c r="M15" s="36">
        <f t="shared" si="6"/>
        <v>1055527.5588415605</v>
      </c>
      <c r="N15" s="43"/>
      <c r="P15" s="46"/>
    </row>
    <row r="16" spans="1:18">
      <c r="A16" s="44" t="s">
        <v>413</v>
      </c>
      <c r="B16" s="37">
        <v>35065</v>
      </c>
      <c r="C16" s="29">
        <v>20</v>
      </c>
      <c r="D16" s="38">
        <v>67114.09</v>
      </c>
      <c r="E16" s="39">
        <v>1</v>
      </c>
      <c r="F16" s="100">
        <f t="shared" si="3"/>
        <v>67114.09</v>
      </c>
      <c r="G16" s="33">
        <v>20</v>
      </c>
      <c r="H16" s="40">
        <f t="shared" si="4"/>
        <v>19.997262149212869</v>
      </c>
      <c r="I16" s="105">
        <f>IF(+H16&gt;=G16,"--",F16/G16)-3353</f>
        <v>2.7044999999998254</v>
      </c>
      <c r="J16" s="106">
        <v>67111</v>
      </c>
      <c r="K16" s="106">
        <f t="shared" si="5"/>
        <v>3.0899999999965075</v>
      </c>
      <c r="L16" s="35">
        <v>0</v>
      </c>
      <c r="M16" s="36">
        <f t="shared" si="6"/>
        <v>0</v>
      </c>
      <c r="N16" s="33"/>
      <c r="O16" s="353" t="s">
        <v>594</v>
      </c>
      <c r="P16" s="353" t="s">
        <v>595</v>
      </c>
      <c r="Q16" s="366" t="s">
        <v>601</v>
      </c>
      <c r="R16" s="365" t="s">
        <v>602</v>
      </c>
    </row>
    <row r="17" spans="1:19">
      <c r="A17" s="44" t="s">
        <v>289</v>
      </c>
      <c r="B17" s="28">
        <v>35069</v>
      </c>
      <c r="C17" s="29">
        <v>50</v>
      </c>
      <c r="D17" s="30">
        <v>1000</v>
      </c>
      <c r="E17" s="31">
        <v>1</v>
      </c>
      <c r="F17" s="100">
        <f t="shared" si="3"/>
        <v>1000</v>
      </c>
      <c r="G17" s="43">
        <v>50</v>
      </c>
      <c r="H17" s="40">
        <f t="shared" si="4"/>
        <v>19.986310746064341</v>
      </c>
      <c r="I17" s="41">
        <f t="shared" ref="I17:I48" si="7">IF(+H17&gt;=G17,"--",F17/G17)</f>
        <v>20</v>
      </c>
      <c r="J17" s="34">
        <f t="shared" ref="J17:J48" si="8">IF(+H17/G17&gt;1,F17,F17*H17/G17)</f>
        <v>399.72621492128678</v>
      </c>
      <c r="K17" s="34">
        <f t="shared" si="5"/>
        <v>600.27378507871322</v>
      </c>
      <c r="L17" s="35">
        <v>0.8</v>
      </c>
      <c r="M17" s="36">
        <f t="shared" si="6"/>
        <v>480.21902806297061</v>
      </c>
      <c r="N17" s="43"/>
    </row>
    <row r="18" spans="1:19">
      <c r="A18" s="27" t="s">
        <v>290</v>
      </c>
      <c r="B18" s="28">
        <v>35075</v>
      </c>
      <c r="C18" s="29">
        <v>50</v>
      </c>
      <c r="D18" s="30">
        <v>4510</v>
      </c>
      <c r="E18" s="31">
        <v>1</v>
      </c>
      <c r="F18" s="100">
        <f t="shared" si="3"/>
        <v>4510</v>
      </c>
      <c r="G18" s="43">
        <v>50</v>
      </c>
      <c r="H18" s="40">
        <f t="shared" si="4"/>
        <v>19.969883641341546</v>
      </c>
      <c r="I18" s="41">
        <f t="shared" si="7"/>
        <v>90.2</v>
      </c>
      <c r="J18" s="34">
        <f t="shared" si="8"/>
        <v>1801.2835044490075</v>
      </c>
      <c r="K18" s="34">
        <f t="shared" si="5"/>
        <v>2708.7164955509925</v>
      </c>
      <c r="L18" s="35">
        <v>0.8</v>
      </c>
      <c r="M18" s="36">
        <f t="shared" si="6"/>
        <v>2166.9731964407943</v>
      </c>
      <c r="N18" s="43"/>
      <c r="O18" s="45"/>
      <c r="P18" s="45"/>
      <c r="Q18" s="45"/>
      <c r="R18" s="45"/>
      <c r="S18" s="45"/>
    </row>
    <row r="19" spans="1:19">
      <c r="A19" s="27" t="s">
        <v>291</v>
      </c>
      <c r="B19" s="28">
        <v>35076</v>
      </c>
      <c r="C19" s="29">
        <v>50</v>
      </c>
      <c r="D19" s="30">
        <v>1500</v>
      </c>
      <c r="E19" s="31">
        <v>1</v>
      </c>
      <c r="F19" s="100">
        <f t="shared" si="3"/>
        <v>1500</v>
      </c>
      <c r="G19" s="43">
        <v>50</v>
      </c>
      <c r="H19" s="40">
        <f t="shared" si="4"/>
        <v>19.967145790554415</v>
      </c>
      <c r="I19" s="41">
        <f t="shared" si="7"/>
        <v>30</v>
      </c>
      <c r="J19" s="34">
        <f t="shared" si="8"/>
        <v>599.01437371663246</v>
      </c>
      <c r="K19" s="34">
        <f t="shared" si="5"/>
        <v>900.98562628336754</v>
      </c>
      <c r="L19" s="35">
        <v>0.8</v>
      </c>
      <c r="M19" s="36">
        <f t="shared" si="6"/>
        <v>720.78850102669412</v>
      </c>
      <c r="N19" s="43"/>
    </row>
    <row r="20" spans="1:19">
      <c r="A20" s="44" t="s">
        <v>292</v>
      </c>
      <c r="B20" s="28">
        <v>35076</v>
      </c>
      <c r="C20" s="29">
        <v>50</v>
      </c>
      <c r="D20" s="30">
        <v>4230</v>
      </c>
      <c r="E20" s="31">
        <v>1</v>
      </c>
      <c r="F20" s="100">
        <f t="shared" si="3"/>
        <v>4230</v>
      </c>
      <c r="G20" s="43">
        <v>50</v>
      </c>
      <c r="H20" s="40">
        <f t="shared" si="4"/>
        <v>19.967145790554415</v>
      </c>
      <c r="I20" s="41">
        <f t="shared" si="7"/>
        <v>84.6</v>
      </c>
      <c r="J20" s="34">
        <f t="shared" si="8"/>
        <v>1689.2205338809033</v>
      </c>
      <c r="K20" s="34">
        <f t="shared" si="5"/>
        <v>2540.7794661190965</v>
      </c>
      <c r="L20" s="35">
        <v>0.8</v>
      </c>
      <c r="M20" s="36">
        <f t="shared" si="6"/>
        <v>2032.6235728952772</v>
      </c>
      <c r="N20" s="43"/>
      <c r="O20" s="46"/>
      <c r="P20" s="46"/>
      <c r="Q20" s="46"/>
      <c r="R20" s="46"/>
      <c r="S20" s="46"/>
    </row>
    <row r="21" spans="1:19">
      <c r="A21" s="44" t="s">
        <v>293</v>
      </c>
      <c r="B21" s="28">
        <v>35095</v>
      </c>
      <c r="C21" s="29">
        <v>50</v>
      </c>
      <c r="D21" s="30">
        <v>500</v>
      </c>
      <c r="E21" s="31">
        <v>1</v>
      </c>
      <c r="F21" s="100">
        <f t="shared" si="3"/>
        <v>500</v>
      </c>
      <c r="G21" s="43">
        <v>50</v>
      </c>
      <c r="H21" s="40">
        <f t="shared" si="4"/>
        <v>19.915126625598905</v>
      </c>
      <c r="I21" s="41">
        <f t="shared" si="7"/>
        <v>10</v>
      </c>
      <c r="J21" s="34">
        <f t="shared" si="8"/>
        <v>199.15126625598907</v>
      </c>
      <c r="K21" s="34">
        <f t="shared" si="5"/>
        <v>300.84873374401093</v>
      </c>
      <c r="L21" s="35">
        <v>0.8</v>
      </c>
      <c r="M21" s="36">
        <f t="shared" si="6"/>
        <v>240.67898699520876</v>
      </c>
      <c r="N21" s="43"/>
    </row>
    <row r="22" spans="1:19">
      <c r="A22" s="44" t="s">
        <v>293</v>
      </c>
      <c r="B22" s="28">
        <v>35124</v>
      </c>
      <c r="C22" s="29">
        <v>50</v>
      </c>
      <c r="D22" s="30">
        <v>1500</v>
      </c>
      <c r="E22" s="31">
        <v>1</v>
      </c>
      <c r="F22" s="100">
        <f t="shared" si="3"/>
        <v>1500</v>
      </c>
      <c r="G22" s="43">
        <v>50</v>
      </c>
      <c r="H22" s="40">
        <f t="shared" si="4"/>
        <v>19.835728952772072</v>
      </c>
      <c r="I22" s="41">
        <f t="shared" si="7"/>
        <v>30</v>
      </c>
      <c r="J22" s="34">
        <f t="shared" si="8"/>
        <v>595.07186858316209</v>
      </c>
      <c r="K22" s="34">
        <f t="shared" si="5"/>
        <v>904.92813141683791</v>
      </c>
      <c r="L22" s="35">
        <v>0.8</v>
      </c>
      <c r="M22" s="36">
        <f t="shared" si="6"/>
        <v>723.94250513347038</v>
      </c>
      <c r="N22" s="43"/>
    </row>
    <row r="23" spans="1:19">
      <c r="A23" s="44" t="s">
        <v>294</v>
      </c>
      <c r="B23" s="28">
        <v>35124</v>
      </c>
      <c r="C23" s="29">
        <v>50</v>
      </c>
      <c r="D23" s="30">
        <v>9090</v>
      </c>
      <c r="E23" s="31">
        <v>1</v>
      </c>
      <c r="F23" s="100">
        <f t="shared" si="3"/>
        <v>9090</v>
      </c>
      <c r="G23" s="43">
        <v>50</v>
      </c>
      <c r="H23" s="40">
        <f t="shared" si="4"/>
        <v>19.835728952772072</v>
      </c>
      <c r="I23" s="41">
        <f t="shared" si="7"/>
        <v>181.8</v>
      </c>
      <c r="J23" s="34">
        <f t="shared" si="8"/>
        <v>3606.1355236139625</v>
      </c>
      <c r="K23" s="34">
        <f t="shared" si="5"/>
        <v>5483.8644763860375</v>
      </c>
      <c r="L23" s="35">
        <v>0.8</v>
      </c>
      <c r="M23" s="36">
        <f t="shared" si="6"/>
        <v>4387.0915811088298</v>
      </c>
      <c r="N23" s="43"/>
    </row>
    <row r="24" spans="1:19">
      <c r="A24" s="44" t="s">
        <v>281</v>
      </c>
      <c r="B24" s="28">
        <v>35235</v>
      </c>
      <c r="C24" s="29">
        <v>50</v>
      </c>
      <c r="D24" s="30">
        <v>81617.960000000006</v>
      </c>
      <c r="E24" s="31">
        <v>1</v>
      </c>
      <c r="F24" s="100">
        <f t="shared" si="3"/>
        <v>81617.960000000006</v>
      </c>
      <c r="G24" s="43">
        <v>50</v>
      </c>
      <c r="H24" s="40">
        <f t="shared" si="4"/>
        <v>19.531827515400412</v>
      </c>
      <c r="I24" s="41">
        <f t="shared" si="7"/>
        <v>1632.3592000000001</v>
      </c>
      <c r="J24" s="34">
        <f t="shared" si="8"/>
        <v>31882.958337577009</v>
      </c>
      <c r="K24" s="34">
        <f t="shared" si="5"/>
        <v>49735.001662422997</v>
      </c>
      <c r="L24" s="35">
        <v>0</v>
      </c>
      <c r="M24" s="36">
        <f t="shared" si="6"/>
        <v>0</v>
      </c>
      <c r="N24" s="43"/>
    </row>
    <row r="25" spans="1:19">
      <c r="A25" s="44" t="s">
        <v>295</v>
      </c>
      <c r="B25" s="28">
        <v>35246</v>
      </c>
      <c r="C25" s="29">
        <v>50</v>
      </c>
      <c r="D25" s="30">
        <v>6125</v>
      </c>
      <c r="E25" s="31">
        <v>1</v>
      </c>
      <c r="F25" s="100">
        <f t="shared" si="3"/>
        <v>6125</v>
      </c>
      <c r="G25" s="43">
        <v>50</v>
      </c>
      <c r="H25" s="40">
        <f t="shared" si="4"/>
        <v>19.501711156741958</v>
      </c>
      <c r="I25" s="41">
        <f t="shared" si="7"/>
        <v>122.5</v>
      </c>
      <c r="J25" s="34">
        <f t="shared" si="8"/>
        <v>2388.9596167008899</v>
      </c>
      <c r="K25" s="34">
        <f t="shared" si="5"/>
        <v>3736.0403832991101</v>
      </c>
      <c r="L25" s="35">
        <v>0.8</v>
      </c>
      <c r="M25" s="36">
        <f t="shared" si="6"/>
        <v>2988.8323066392882</v>
      </c>
      <c r="N25" s="43"/>
    </row>
    <row r="26" spans="1:19">
      <c r="A26" s="44" t="s">
        <v>296</v>
      </c>
      <c r="B26" s="28">
        <v>35246</v>
      </c>
      <c r="C26" s="29">
        <v>50</v>
      </c>
      <c r="D26" s="30">
        <v>4510</v>
      </c>
      <c r="E26" s="31">
        <v>1</v>
      </c>
      <c r="F26" s="100">
        <f t="shared" si="3"/>
        <v>4510</v>
      </c>
      <c r="G26" s="43">
        <v>50</v>
      </c>
      <c r="H26" s="40">
        <f t="shared" si="4"/>
        <v>19.501711156741958</v>
      </c>
      <c r="I26" s="41">
        <f t="shared" si="7"/>
        <v>90.2</v>
      </c>
      <c r="J26" s="34">
        <f t="shared" si="8"/>
        <v>1759.0543463381246</v>
      </c>
      <c r="K26" s="34">
        <f t="shared" si="5"/>
        <v>2750.9456536618754</v>
      </c>
      <c r="L26" s="35">
        <v>0.8</v>
      </c>
      <c r="M26" s="36">
        <f t="shared" si="6"/>
        <v>2200.7565229295005</v>
      </c>
      <c r="N26" s="43"/>
    </row>
    <row r="27" spans="1:19">
      <c r="A27" s="44" t="s">
        <v>297</v>
      </c>
      <c r="B27" s="28">
        <v>35277</v>
      </c>
      <c r="C27" s="29">
        <v>50</v>
      </c>
      <c r="D27" s="30">
        <v>2000</v>
      </c>
      <c r="E27" s="31">
        <v>1</v>
      </c>
      <c r="F27" s="100">
        <f t="shared" si="3"/>
        <v>2000</v>
      </c>
      <c r="G27" s="43">
        <v>50</v>
      </c>
      <c r="H27" s="40">
        <f t="shared" si="4"/>
        <v>19.416837782340863</v>
      </c>
      <c r="I27" s="41">
        <f t="shared" si="7"/>
        <v>40</v>
      </c>
      <c r="J27" s="34">
        <f t="shared" si="8"/>
        <v>776.67351129363453</v>
      </c>
      <c r="K27" s="34">
        <f t="shared" si="5"/>
        <v>1223.3264887063656</v>
      </c>
      <c r="L27" s="35">
        <v>0.8</v>
      </c>
      <c r="M27" s="36">
        <f t="shared" si="6"/>
        <v>978.66119096509249</v>
      </c>
      <c r="N27" s="43"/>
    </row>
    <row r="28" spans="1:19">
      <c r="A28" s="44" t="s">
        <v>298</v>
      </c>
      <c r="B28" s="28">
        <v>35378</v>
      </c>
      <c r="C28" s="29">
        <v>50</v>
      </c>
      <c r="D28" s="30">
        <v>3280.96</v>
      </c>
      <c r="E28" s="31">
        <v>1</v>
      </c>
      <c r="F28" s="100">
        <f t="shared" si="3"/>
        <v>3280.96</v>
      </c>
      <c r="G28" s="43">
        <v>50</v>
      </c>
      <c r="H28" s="40">
        <f t="shared" si="4"/>
        <v>19.140314852840522</v>
      </c>
      <c r="I28" s="41">
        <f t="shared" si="7"/>
        <v>65.619200000000006</v>
      </c>
      <c r="J28" s="34">
        <f t="shared" si="8"/>
        <v>1255.9721483915127</v>
      </c>
      <c r="K28" s="34">
        <f t="shared" si="5"/>
        <v>2024.9878516084873</v>
      </c>
      <c r="L28" s="35">
        <v>0.8</v>
      </c>
      <c r="M28" s="36">
        <f t="shared" si="6"/>
        <v>1619.9902812867899</v>
      </c>
      <c r="N28" s="43"/>
    </row>
    <row r="29" spans="1:19">
      <c r="A29" s="44" t="s">
        <v>299</v>
      </c>
      <c r="B29" s="28">
        <v>35434</v>
      </c>
      <c r="C29" s="29">
        <v>50</v>
      </c>
      <c r="D29" s="30">
        <v>500</v>
      </c>
      <c r="E29" s="31">
        <v>1</v>
      </c>
      <c r="F29" s="100">
        <f t="shared" si="3"/>
        <v>500</v>
      </c>
      <c r="G29" s="43">
        <v>50</v>
      </c>
      <c r="H29" s="40">
        <f t="shared" si="4"/>
        <v>18.986995208761122</v>
      </c>
      <c r="I29" s="41">
        <f t="shared" si="7"/>
        <v>10</v>
      </c>
      <c r="J29" s="34">
        <f t="shared" si="8"/>
        <v>189.86995208761124</v>
      </c>
      <c r="K29" s="34">
        <f t="shared" si="5"/>
        <v>310.13004791238876</v>
      </c>
      <c r="L29" s="35">
        <v>0.8</v>
      </c>
      <c r="M29" s="36">
        <f t="shared" si="6"/>
        <v>248.10403832991102</v>
      </c>
      <c r="N29" s="43"/>
    </row>
    <row r="30" spans="1:19">
      <c r="A30" s="44" t="s">
        <v>290</v>
      </c>
      <c r="B30" s="28">
        <v>35434</v>
      </c>
      <c r="C30" s="29">
        <v>50</v>
      </c>
      <c r="D30" s="30">
        <v>7475</v>
      </c>
      <c r="E30" s="31">
        <v>1</v>
      </c>
      <c r="F30" s="100">
        <f t="shared" si="3"/>
        <v>7475</v>
      </c>
      <c r="G30" s="43">
        <v>50</v>
      </c>
      <c r="H30" s="40">
        <f t="shared" si="4"/>
        <v>18.986995208761122</v>
      </c>
      <c r="I30" s="41">
        <f t="shared" si="7"/>
        <v>149.5</v>
      </c>
      <c r="J30" s="34">
        <f t="shared" si="8"/>
        <v>2838.5557837097876</v>
      </c>
      <c r="K30" s="34">
        <f t="shared" si="5"/>
        <v>4636.4442162902124</v>
      </c>
      <c r="L30" s="35">
        <v>0.8</v>
      </c>
      <c r="M30" s="36">
        <f t="shared" si="6"/>
        <v>3709.1553730321702</v>
      </c>
      <c r="N30" s="43"/>
    </row>
    <row r="31" spans="1:19">
      <c r="A31" s="44" t="s">
        <v>300</v>
      </c>
      <c r="B31" s="28">
        <v>35438</v>
      </c>
      <c r="C31" s="29">
        <v>50</v>
      </c>
      <c r="D31" s="30">
        <v>4875</v>
      </c>
      <c r="E31" s="31">
        <v>1</v>
      </c>
      <c r="F31" s="100">
        <f t="shared" si="3"/>
        <v>4875</v>
      </c>
      <c r="G31" s="43">
        <v>50</v>
      </c>
      <c r="H31" s="40">
        <f t="shared" si="4"/>
        <v>18.976043805612594</v>
      </c>
      <c r="I31" s="41">
        <f t="shared" si="7"/>
        <v>97.5</v>
      </c>
      <c r="J31" s="34">
        <f t="shared" si="8"/>
        <v>1850.1642710472279</v>
      </c>
      <c r="K31" s="34">
        <f t="shared" si="5"/>
        <v>3024.8357289527721</v>
      </c>
      <c r="L31" s="35">
        <v>0.8</v>
      </c>
      <c r="M31" s="36">
        <f t="shared" si="6"/>
        <v>2419.8685831622179</v>
      </c>
      <c r="N31" s="43"/>
    </row>
    <row r="32" spans="1:19">
      <c r="A32" s="44" t="s">
        <v>301</v>
      </c>
      <c r="B32" s="28">
        <v>35445</v>
      </c>
      <c r="C32" s="29">
        <v>50</v>
      </c>
      <c r="D32" s="30">
        <v>7551.52</v>
      </c>
      <c r="E32" s="31">
        <v>1</v>
      </c>
      <c r="F32" s="100">
        <f t="shared" si="3"/>
        <v>7551.52</v>
      </c>
      <c r="G32" s="43">
        <v>50</v>
      </c>
      <c r="H32" s="40">
        <f t="shared" si="4"/>
        <v>18.956878850102669</v>
      </c>
      <c r="I32" s="41">
        <f t="shared" si="7"/>
        <v>151.03040000000001</v>
      </c>
      <c r="J32" s="34">
        <f t="shared" si="8"/>
        <v>2863.0649954825467</v>
      </c>
      <c r="K32" s="34">
        <f t="shared" si="5"/>
        <v>4688.4550045174537</v>
      </c>
      <c r="L32" s="35">
        <v>0.8</v>
      </c>
      <c r="M32" s="36">
        <f t="shared" si="6"/>
        <v>3750.7640036139633</v>
      </c>
      <c r="N32" s="43"/>
    </row>
    <row r="33" spans="1:19">
      <c r="A33" s="44" t="s">
        <v>365</v>
      </c>
      <c r="B33" s="28">
        <v>35446</v>
      </c>
      <c r="C33" s="29">
        <f>G33</f>
        <v>20</v>
      </c>
      <c r="D33" s="30">
        <v>389.88</v>
      </c>
      <c r="E33" s="31">
        <v>1</v>
      </c>
      <c r="F33" s="100">
        <f t="shared" si="3"/>
        <v>389.88</v>
      </c>
      <c r="G33" s="43">
        <v>20</v>
      </c>
      <c r="H33" s="40">
        <f t="shared" si="4"/>
        <v>18.954140999315538</v>
      </c>
      <c r="I33" s="41">
        <f t="shared" si="7"/>
        <v>19.494</v>
      </c>
      <c r="J33" s="34">
        <f t="shared" si="8"/>
        <v>369.49202464065706</v>
      </c>
      <c r="K33" s="34">
        <f t="shared" si="5"/>
        <v>20.387975359342931</v>
      </c>
      <c r="L33" s="35">
        <v>0</v>
      </c>
      <c r="M33" s="36">
        <f t="shared" si="6"/>
        <v>0</v>
      </c>
      <c r="N33" s="43"/>
    </row>
    <row r="34" spans="1:19">
      <c r="A34" s="44" t="s">
        <v>302</v>
      </c>
      <c r="B34" s="28">
        <v>35452</v>
      </c>
      <c r="C34" s="29">
        <v>50</v>
      </c>
      <c r="D34" s="30">
        <v>274.49</v>
      </c>
      <c r="E34" s="31">
        <v>1</v>
      </c>
      <c r="F34" s="100">
        <f t="shared" si="3"/>
        <v>274.49</v>
      </c>
      <c r="G34" s="43">
        <v>50</v>
      </c>
      <c r="H34" s="40">
        <f t="shared" si="4"/>
        <v>18.937713894592743</v>
      </c>
      <c r="I34" s="41">
        <f t="shared" si="7"/>
        <v>5.4897999999999998</v>
      </c>
      <c r="J34" s="34">
        <f t="shared" si="8"/>
        <v>103.96426173853524</v>
      </c>
      <c r="K34" s="34">
        <f t="shared" si="5"/>
        <v>170.52573826146477</v>
      </c>
      <c r="L34" s="35">
        <v>0.8</v>
      </c>
      <c r="M34" s="36">
        <f t="shared" si="6"/>
        <v>136.42059060917182</v>
      </c>
      <c r="N34" s="43"/>
    </row>
    <row r="35" spans="1:19" s="45" customFormat="1" ht="21" customHeight="1">
      <c r="A35" s="44" t="s">
        <v>303</v>
      </c>
      <c r="B35" s="28">
        <v>35468</v>
      </c>
      <c r="C35" s="29">
        <v>50</v>
      </c>
      <c r="D35" s="30">
        <v>331.66</v>
      </c>
      <c r="E35" s="31">
        <v>1</v>
      </c>
      <c r="F35" s="100">
        <f t="shared" si="3"/>
        <v>331.66</v>
      </c>
      <c r="G35" s="43">
        <v>50</v>
      </c>
      <c r="H35" s="40">
        <f t="shared" si="4"/>
        <v>18.89390828199863</v>
      </c>
      <c r="I35" s="41">
        <f t="shared" si="7"/>
        <v>6.6332000000000004</v>
      </c>
      <c r="J35" s="34">
        <f t="shared" si="8"/>
        <v>125.32707241615333</v>
      </c>
      <c r="K35" s="34">
        <f t="shared" si="5"/>
        <v>206.3329275838467</v>
      </c>
      <c r="L35" s="35">
        <v>0.8</v>
      </c>
      <c r="M35" s="36">
        <f t="shared" si="6"/>
        <v>165.06634206707736</v>
      </c>
      <c r="N35" s="43"/>
      <c r="O35" s="3"/>
      <c r="P35" s="3"/>
      <c r="Q35" s="3"/>
      <c r="R35" s="3"/>
      <c r="S35" s="3"/>
    </row>
    <row r="36" spans="1:19">
      <c r="A36" s="44" t="s">
        <v>304</v>
      </c>
      <c r="B36" s="28">
        <v>35489</v>
      </c>
      <c r="C36" s="29">
        <v>50</v>
      </c>
      <c r="D36" s="30">
        <v>1034.21</v>
      </c>
      <c r="E36" s="31">
        <v>1</v>
      </c>
      <c r="F36" s="100">
        <f t="shared" si="3"/>
        <v>1034.21</v>
      </c>
      <c r="G36" s="43">
        <v>50</v>
      </c>
      <c r="H36" s="40">
        <f t="shared" si="4"/>
        <v>18.836413415468858</v>
      </c>
      <c r="I36" s="41">
        <f t="shared" si="7"/>
        <v>20.684200000000001</v>
      </c>
      <c r="J36" s="34">
        <f t="shared" si="8"/>
        <v>389.61614236824096</v>
      </c>
      <c r="K36" s="34">
        <f t="shared" si="5"/>
        <v>644.59385763175908</v>
      </c>
      <c r="L36" s="35">
        <v>0.8</v>
      </c>
      <c r="M36" s="36">
        <f t="shared" si="6"/>
        <v>515.67508610540733</v>
      </c>
      <c r="N36" s="43"/>
    </row>
    <row r="37" spans="1:19" s="46" customFormat="1">
      <c r="A37" s="44" t="s">
        <v>305</v>
      </c>
      <c r="B37" s="28">
        <v>35489</v>
      </c>
      <c r="C37" s="29">
        <v>50</v>
      </c>
      <c r="D37" s="30">
        <v>4817.34</v>
      </c>
      <c r="E37" s="31">
        <v>1</v>
      </c>
      <c r="F37" s="100">
        <f t="shared" si="3"/>
        <v>4817.34</v>
      </c>
      <c r="G37" s="43">
        <v>50</v>
      </c>
      <c r="H37" s="40">
        <f t="shared" si="4"/>
        <v>18.836413415468858</v>
      </c>
      <c r="I37" s="41">
        <f t="shared" si="7"/>
        <v>96.346800000000002</v>
      </c>
      <c r="J37" s="34">
        <f t="shared" si="8"/>
        <v>1814.8281560574949</v>
      </c>
      <c r="K37" s="34">
        <f t="shared" si="5"/>
        <v>3002.511843942505</v>
      </c>
      <c r="L37" s="35">
        <v>0.8</v>
      </c>
      <c r="M37" s="36">
        <f t="shared" si="6"/>
        <v>2402.0094751540041</v>
      </c>
      <c r="N37" s="43"/>
      <c r="O37" s="3"/>
      <c r="P37" s="3"/>
      <c r="Q37" s="3"/>
      <c r="R37" s="3"/>
      <c r="S37" s="3"/>
    </row>
    <row r="38" spans="1:19">
      <c r="A38" s="44" t="s">
        <v>302</v>
      </c>
      <c r="B38" s="28">
        <v>35489</v>
      </c>
      <c r="C38" s="29">
        <v>50</v>
      </c>
      <c r="D38" s="30">
        <v>6939.91</v>
      </c>
      <c r="E38" s="31">
        <v>1</v>
      </c>
      <c r="F38" s="100">
        <f t="shared" si="3"/>
        <v>6939.91</v>
      </c>
      <c r="G38" s="43">
        <v>50</v>
      </c>
      <c r="H38" s="40">
        <f t="shared" si="4"/>
        <v>18.836413415468858</v>
      </c>
      <c r="I38" s="41">
        <f t="shared" si="7"/>
        <v>138.79820000000001</v>
      </c>
      <c r="J38" s="34">
        <f t="shared" si="8"/>
        <v>2614.4602765229297</v>
      </c>
      <c r="K38" s="34">
        <f t="shared" si="5"/>
        <v>4325.4497234770697</v>
      </c>
      <c r="L38" s="35">
        <v>0.8</v>
      </c>
      <c r="M38" s="36">
        <f t="shared" si="6"/>
        <v>3460.3597787816561</v>
      </c>
      <c r="N38" s="43"/>
    </row>
    <row r="39" spans="1:19">
      <c r="A39" s="44" t="s">
        <v>301</v>
      </c>
      <c r="B39" s="28">
        <v>35518</v>
      </c>
      <c r="C39" s="29">
        <v>50</v>
      </c>
      <c r="D39" s="30">
        <v>14210</v>
      </c>
      <c r="E39" s="31">
        <v>1</v>
      </c>
      <c r="F39" s="100">
        <f t="shared" si="3"/>
        <v>14210</v>
      </c>
      <c r="G39" s="43">
        <v>50</v>
      </c>
      <c r="H39" s="40">
        <f t="shared" si="4"/>
        <v>18.757015742642025</v>
      </c>
      <c r="I39" s="41">
        <f t="shared" si="7"/>
        <v>284.2</v>
      </c>
      <c r="J39" s="34">
        <f t="shared" si="8"/>
        <v>5330.7438740588632</v>
      </c>
      <c r="K39" s="34">
        <f t="shared" si="5"/>
        <v>8879.2561259411377</v>
      </c>
      <c r="L39" s="35">
        <v>0.8</v>
      </c>
      <c r="M39" s="36">
        <f t="shared" si="6"/>
        <v>7103.4049007529102</v>
      </c>
      <c r="N39" s="43"/>
    </row>
    <row r="40" spans="1:19">
      <c r="A40" s="44" t="s">
        <v>306</v>
      </c>
      <c r="B40" s="28">
        <v>35538</v>
      </c>
      <c r="C40" s="29">
        <v>50</v>
      </c>
      <c r="D40" s="30">
        <v>738.27</v>
      </c>
      <c r="E40" s="31">
        <v>1</v>
      </c>
      <c r="F40" s="100">
        <f t="shared" si="3"/>
        <v>738.27</v>
      </c>
      <c r="G40" s="43">
        <v>50</v>
      </c>
      <c r="H40" s="40">
        <f t="shared" si="4"/>
        <v>18.702258726899384</v>
      </c>
      <c r="I40" s="41">
        <f t="shared" si="7"/>
        <v>14.7654</v>
      </c>
      <c r="J40" s="34">
        <f t="shared" si="8"/>
        <v>276.14633100616015</v>
      </c>
      <c r="K40" s="34">
        <f t="shared" si="5"/>
        <v>462.12366899383983</v>
      </c>
      <c r="L40" s="35">
        <v>0.8</v>
      </c>
      <c r="M40" s="36">
        <f t="shared" si="6"/>
        <v>369.6989351950719</v>
      </c>
      <c r="N40" s="43"/>
    </row>
    <row r="41" spans="1:19">
      <c r="A41" s="44" t="s">
        <v>307</v>
      </c>
      <c r="B41" s="28">
        <v>35543</v>
      </c>
      <c r="C41" s="29">
        <v>50</v>
      </c>
      <c r="D41" s="30">
        <v>318.26</v>
      </c>
      <c r="E41" s="31">
        <v>1</v>
      </c>
      <c r="F41" s="100">
        <f t="shared" si="3"/>
        <v>318.26</v>
      </c>
      <c r="G41" s="43">
        <v>50</v>
      </c>
      <c r="H41" s="40">
        <f t="shared" si="4"/>
        <v>18.688569472963724</v>
      </c>
      <c r="I41" s="41">
        <f t="shared" si="7"/>
        <v>6.3651999999999997</v>
      </c>
      <c r="J41" s="34">
        <f t="shared" si="8"/>
        <v>118.95648240930871</v>
      </c>
      <c r="K41" s="34">
        <f t="shared" si="5"/>
        <v>199.30351759069129</v>
      </c>
      <c r="L41" s="35">
        <v>0.8</v>
      </c>
      <c r="M41" s="36">
        <f t="shared" si="6"/>
        <v>159.44281407255303</v>
      </c>
      <c r="N41" s="43"/>
    </row>
    <row r="42" spans="1:19">
      <c r="A42" s="44" t="s">
        <v>308</v>
      </c>
      <c r="B42" s="28">
        <v>35597</v>
      </c>
      <c r="C42" s="29">
        <f>G42</f>
        <v>50</v>
      </c>
      <c r="D42" s="30">
        <v>636.51</v>
      </c>
      <c r="E42" s="31">
        <v>1</v>
      </c>
      <c r="F42" s="100">
        <f t="shared" si="3"/>
        <v>636.51</v>
      </c>
      <c r="G42" s="43">
        <v>50</v>
      </c>
      <c r="H42" s="40">
        <f t="shared" si="4"/>
        <v>18.540725530458591</v>
      </c>
      <c r="I42" s="41">
        <f t="shared" si="7"/>
        <v>12.7302</v>
      </c>
      <c r="J42" s="34">
        <f t="shared" si="8"/>
        <v>236.02714414784393</v>
      </c>
      <c r="K42" s="34">
        <f t="shared" si="5"/>
        <v>400.48285585215604</v>
      </c>
      <c r="L42" s="35">
        <v>0.8</v>
      </c>
      <c r="M42" s="36">
        <f t="shared" si="6"/>
        <v>320.38628468172487</v>
      </c>
      <c r="N42" s="43"/>
    </row>
    <row r="43" spans="1:19">
      <c r="A43" s="44" t="s">
        <v>308</v>
      </c>
      <c r="B43" s="28">
        <v>35597</v>
      </c>
      <c r="C43" s="29">
        <v>50</v>
      </c>
      <c r="D43" s="30">
        <v>1686.54</v>
      </c>
      <c r="E43" s="31">
        <v>1</v>
      </c>
      <c r="F43" s="100">
        <f t="shared" si="3"/>
        <v>1686.54</v>
      </c>
      <c r="G43" s="43">
        <v>50</v>
      </c>
      <c r="H43" s="40">
        <f t="shared" si="4"/>
        <v>18.540725530458591</v>
      </c>
      <c r="I43" s="41">
        <f t="shared" si="7"/>
        <v>33.730800000000002</v>
      </c>
      <c r="J43" s="34">
        <f t="shared" si="8"/>
        <v>625.39350472279261</v>
      </c>
      <c r="K43" s="34">
        <f t="shared" si="5"/>
        <v>1061.1464952772074</v>
      </c>
      <c r="L43" s="35">
        <v>0.8</v>
      </c>
      <c r="M43" s="36">
        <f t="shared" si="6"/>
        <v>848.91719622176595</v>
      </c>
      <c r="N43" s="43"/>
    </row>
    <row r="44" spans="1:19">
      <c r="A44" s="29" t="s">
        <v>309</v>
      </c>
      <c r="B44" s="28">
        <v>35636</v>
      </c>
      <c r="C44" s="29">
        <v>50</v>
      </c>
      <c r="D44" s="30">
        <v>175.2</v>
      </c>
      <c r="E44" s="31">
        <v>1</v>
      </c>
      <c r="F44" s="100">
        <f t="shared" si="3"/>
        <v>175.2</v>
      </c>
      <c r="G44" s="43">
        <v>50</v>
      </c>
      <c r="H44" s="40">
        <f t="shared" si="4"/>
        <v>18.433949349760439</v>
      </c>
      <c r="I44" s="41">
        <f t="shared" si="7"/>
        <v>3.5039999999999996</v>
      </c>
      <c r="J44" s="34">
        <f t="shared" si="8"/>
        <v>64.592558521560576</v>
      </c>
      <c r="K44" s="34">
        <f t="shared" si="5"/>
        <v>110.60744147843941</v>
      </c>
      <c r="L44" s="35">
        <v>0.8</v>
      </c>
      <c r="M44" s="36">
        <f t="shared" si="6"/>
        <v>88.48595318275153</v>
      </c>
      <c r="N44" s="43"/>
    </row>
    <row r="45" spans="1:19">
      <c r="A45" s="44" t="s">
        <v>310</v>
      </c>
      <c r="B45" s="28">
        <v>35642</v>
      </c>
      <c r="C45" s="29">
        <v>50</v>
      </c>
      <c r="D45" s="30">
        <v>1000</v>
      </c>
      <c r="E45" s="31">
        <v>1</v>
      </c>
      <c r="F45" s="100">
        <f t="shared" si="3"/>
        <v>1000</v>
      </c>
      <c r="G45" s="43">
        <v>50</v>
      </c>
      <c r="H45" s="40">
        <f t="shared" si="4"/>
        <v>18.417522245037645</v>
      </c>
      <c r="I45" s="41">
        <f t="shared" si="7"/>
        <v>20</v>
      </c>
      <c r="J45" s="34">
        <f t="shared" si="8"/>
        <v>368.3504449007529</v>
      </c>
      <c r="K45" s="34">
        <f t="shared" si="5"/>
        <v>631.6495550992471</v>
      </c>
      <c r="L45" s="35">
        <v>0.8</v>
      </c>
      <c r="M45" s="36">
        <f t="shared" si="6"/>
        <v>505.31964407939768</v>
      </c>
      <c r="N45" s="43"/>
    </row>
    <row r="46" spans="1:19">
      <c r="A46" s="44" t="s">
        <v>311</v>
      </c>
      <c r="B46" s="28">
        <v>35642</v>
      </c>
      <c r="C46" s="29">
        <v>50</v>
      </c>
      <c r="D46" s="30">
        <v>2705</v>
      </c>
      <c r="E46" s="31">
        <v>1</v>
      </c>
      <c r="F46" s="100">
        <f t="shared" ref="F46:F66" si="9">IF(N46&gt;0,(+D46-N46)*E46,E46*D46)</f>
        <v>2705</v>
      </c>
      <c r="G46" s="43">
        <v>50</v>
      </c>
      <c r="H46" s="40">
        <f t="shared" ref="H46:H77" si="10">IF(G46=" "," ",IF(+B46&lt;=367," ",(+$B$6-B46)/365.25))</f>
        <v>18.417522245037645</v>
      </c>
      <c r="I46" s="41">
        <f t="shared" si="7"/>
        <v>54.1</v>
      </c>
      <c r="J46" s="34">
        <f t="shared" si="8"/>
        <v>996.38795345653659</v>
      </c>
      <c r="K46" s="34">
        <f t="shared" ref="K46:K77" si="11">IF(+F46=0," ",IF(+F46-J46&lt;=0,0,(F46-J46)))</f>
        <v>1708.6120465434633</v>
      </c>
      <c r="L46" s="35">
        <v>0.8</v>
      </c>
      <c r="M46" s="36">
        <f t="shared" ref="M46:M77" si="12">+L46*K46</f>
        <v>1366.8896372347708</v>
      </c>
      <c r="N46" s="43"/>
    </row>
    <row r="47" spans="1:19">
      <c r="A47" s="44" t="s">
        <v>312</v>
      </c>
      <c r="B47" s="28">
        <v>35662</v>
      </c>
      <c r="C47" s="29">
        <v>50</v>
      </c>
      <c r="D47" s="30">
        <v>1277.1600000000001</v>
      </c>
      <c r="E47" s="31">
        <v>1</v>
      </c>
      <c r="F47" s="100">
        <f t="shared" si="9"/>
        <v>1277.1600000000001</v>
      </c>
      <c r="G47" s="43">
        <v>50</v>
      </c>
      <c r="H47" s="40">
        <f t="shared" si="10"/>
        <v>18.362765229295004</v>
      </c>
      <c r="I47" s="41">
        <f t="shared" si="7"/>
        <v>25.543200000000002</v>
      </c>
      <c r="J47" s="34">
        <f t="shared" si="8"/>
        <v>469.04378480492812</v>
      </c>
      <c r="K47" s="34">
        <f t="shared" si="11"/>
        <v>808.11621519507196</v>
      </c>
      <c r="L47" s="35">
        <v>0.8</v>
      </c>
      <c r="M47" s="36">
        <f t="shared" si="12"/>
        <v>646.49297215605759</v>
      </c>
      <c r="N47" s="43"/>
    </row>
    <row r="48" spans="1:19">
      <c r="A48" s="44" t="s">
        <v>313</v>
      </c>
      <c r="B48" s="28">
        <v>35692</v>
      </c>
      <c r="C48" s="29">
        <v>50</v>
      </c>
      <c r="D48" s="30">
        <v>1021.5</v>
      </c>
      <c r="E48" s="31">
        <v>1</v>
      </c>
      <c r="F48" s="100">
        <f t="shared" si="9"/>
        <v>1021.5</v>
      </c>
      <c r="G48" s="43">
        <v>50</v>
      </c>
      <c r="H48" s="40">
        <f t="shared" si="10"/>
        <v>18.28062970568104</v>
      </c>
      <c r="I48" s="41">
        <f t="shared" si="7"/>
        <v>20.43</v>
      </c>
      <c r="J48" s="34">
        <f t="shared" si="8"/>
        <v>373.47326488706364</v>
      </c>
      <c r="K48" s="34">
        <f t="shared" si="11"/>
        <v>648.02673511293642</v>
      </c>
      <c r="L48" s="35">
        <v>0.8</v>
      </c>
      <c r="M48" s="36">
        <f t="shared" si="12"/>
        <v>518.42138809034918</v>
      </c>
      <c r="N48" s="43"/>
    </row>
    <row r="49" spans="1:14">
      <c r="A49" s="44" t="s">
        <v>314</v>
      </c>
      <c r="B49" s="28">
        <v>35707</v>
      </c>
      <c r="C49" s="29">
        <v>50</v>
      </c>
      <c r="D49" s="30">
        <v>518.29</v>
      </c>
      <c r="E49" s="31">
        <v>1</v>
      </c>
      <c r="F49" s="100">
        <f t="shared" si="9"/>
        <v>518.29</v>
      </c>
      <c r="G49" s="43">
        <v>50</v>
      </c>
      <c r="H49" s="40">
        <f t="shared" si="10"/>
        <v>18.239561943874058</v>
      </c>
      <c r="I49" s="41">
        <f t="shared" ref="I49:I80" si="13">IF(+H49&gt;=G49,"--",F49/G49)</f>
        <v>10.3658</v>
      </c>
      <c r="J49" s="34">
        <f t="shared" ref="J49:J80" si="14">IF(+H49/G49&gt;1,F49,F49*H49/G49)</f>
        <v>189.06765119780968</v>
      </c>
      <c r="K49" s="34">
        <f t="shared" si="11"/>
        <v>329.22234880219025</v>
      </c>
      <c r="L49" s="35">
        <v>0.8</v>
      </c>
      <c r="M49" s="36">
        <f t="shared" si="12"/>
        <v>263.37787904175224</v>
      </c>
      <c r="N49" s="43"/>
    </row>
    <row r="50" spans="1:14">
      <c r="A50" s="44" t="s">
        <v>315</v>
      </c>
      <c r="B50" s="28">
        <v>35797</v>
      </c>
      <c r="C50" s="29">
        <v>50</v>
      </c>
      <c r="D50" s="30">
        <v>3690</v>
      </c>
      <c r="E50" s="31">
        <v>1</v>
      </c>
      <c r="F50" s="100">
        <f t="shared" si="9"/>
        <v>3690</v>
      </c>
      <c r="G50" s="43">
        <v>50</v>
      </c>
      <c r="H50" s="40">
        <f t="shared" si="10"/>
        <v>17.99315537303217</v>
      </c>
      <c r="I50" s="41">
        <f t="shared" si="13"/>
        <v>73.8</v>
      </c>
      <c r="J50" s="34">
        <f t="shared" si="14"/>
        <v>1327.8948665297742</v>
      </c>
      <c r="K50" s="34">
        <f t="shared" si="11"/>
        <v>2362.1051334702261</v>
      </c>
      <c r="L50" s="35">
        <v>0.8</v>
      </c>
      <c r="M50" s="36">
        <f t="shared" si="12"/>
        <v>1889.6841067761809</v>
      </c>
      <c r="N50" s="43"/>
    </row>
    <row r="51" spans="1:14">
      <c r="A51" s="44" t="s">
        <v>316</v>
      </c>
      <c r="B51" s="28">
        <v>35828</v>
      </c>
      <c r="C51" s="29">
        <v>50</v>
      </c>
      <c r="D51" s="30">
        <v>188.68</v>
      </c>
      <c r="E51" s="31">
        <v>1</v>
      </c>
      <c r="F51" s="100">
        <f t="shared" si="9"/>
        <v>188.68</v>
      </c>
      <c r="G51" s="43">
        <v>50</v>
      </c>
      <c r="H51" s="40">
        <f t="shared" si="10"/>
        <v>17.908281998631075</v>
      </c>
      <c r="I51" s="41">
        <f t="shared" si="13"/>
        <v>3.7736000000000001</v>
      </c>
      <c r="J51" s="34">
        <f t="shared" si="14"/>
        <v>67.578692950034224</v>
      </c>
      <c r="K51" s="34">
        <f t="shared" si="11"/>
        <v>121.10130704996578</v>
      </c>
      <c r="L51" s="35">
        <v>0.8</v>
      </c>
      <c r="M51" s="36">
        <f t="shared" si="12"/>
        <v>96.881045639972626</v>
      </c>
      <c r="N51" s="43"/>
    </row>
    <row r="52" spans="1:14">
      <c r="A52" s="44" t="s">
        <v>317</v>
      </c>
      <c r="B52" s="28">
        <v>35900</v>
      </c>
      <c r="C52" s="29">
        <v>50</v>
      </c>
      <c r="D52" s="30">
        <v>2183.75</v>
      </c>
      <c r="E52" s="31">
        <v>1</v>
      </c>
      <c r="F52" s="100">
        <f t="shared" si="9"/>
        <v>2183.75</v>
      </c>
      <c r="G52" s="43">
        <v>50</v>
      </c>
      <c r="H52" s="40">
        <f t="shared" si="10"/>
        <v>17.711156741957563</v>
      </c>
      <c r="I52" s="41">
        <f t="shared" si="13"/>
        <v>43.674999999999997</v>
      </c>
      <c r="J52" s="34">
        <f t="shared" si="14"/>
        <v>773.53477070499662</v>
      </c>
      <c r="K52" s="34">
        <f t="shared" si="11"/>
        <v>1410.2152292950034</v>
      </c>
      <c r="L52" s="35">
        <v>0.8</v>
      </c>
      <c r="M52" s="36">
        <f t="shared" si="12"/>
        <v>1128.1721834360028</v>
      </c>
      <c r="N52" s="43"/>
    </row>
    <row r="53" spans="1:14">
      <c r="A53" s="44" t="s">
        <v>318</v>
      </c>
      <c r="B53" s="28">
        <v>35900</v>
      </c>
      <c r="C53" s="29">
        <v>50</v>
      </c>
      <c r="D53" s="30">
        <v>2187.3000000000002</v>
      </c>
      <c r="E53" s="31">
        <v>1</v>
      </c>
      <c r="F53" s="100">
        <f t="shared" si="9"/>
        <v>2187.3000000000002</v>
      </c>
      <c r="G53" s="43">
        <v>50</v>
      </c>
      <c r="H53" s="40">
        <f t="shared" si="10"/>
        <v>17.711156741957563</v>
      </c>
      <c r="I53" s="41">
        <f t="shared" si="13"/>
        <v>43.746000000000002</v>
      </c>
      <c r="J53" s="34">
        <f t="shared" si="14"/>
        <v>774.79226283367564</v>
      </c>
      <c r="K53" s="34">
        <f t="shared" si="11"/>
        <v>1412.5077371663247</v>
      </c>
      <c r="L53" s="35">
        <v>0.8</v>
      </c>
      <c r="M53" s="36">
        <f t="shared" si="12"/>
        <v>1130.0061897330597</v>
      </c>
      <c r="N53" s="43"/>
    </row>
    <row r="54" spans="1:14">
      <c r="A54" s="44" t="s">
        <v>315</v>
      </c>
      <c r="B54" s="28">
        <v>35906</v>
      </c>
      <c r="C54" s="29">
        <v>50</v>
      </c>
      <c r="D54" s="30">
        <v>675.48</v>
      </c>
      <c r="E54" s="31">
        <v>1</v>
      </c>
      <c r="F54" s="100">
        <f t="shared" si="9"/>
        <v>675.48</v>
      </c>
      <c r="G54" s="43">
        <v>50</v>
      </c>
      <c r="H54" s="40">
        <f t="shared" si="10"/>
        <v>17.694729637234772</v>
      </c>
      <c r="I54" s="41">
        <f t="shared" si="13"/>
        <v>13.509600000000001</v>
      </c>
      <c r="J54" s="34">
        <f t="shared" si="14"/>
        <v>239.04871950718686</v>
      </c>
      <c r="K54" s="34">
        <f t="shared" si="11"/>
        <v>436.43128049281313</v>
      </c>
      <c r="L54" s="35">
        <v>0.8</v>
      </c>
      <c r="M54" s="36">
        <f t="shared" si="12"/>
        <v>349.14502439425053</v>
      </c>
      <c r="N54" s="43"/>
    </row>
    <row r="55" spans="1:14">
      <c r="A55" s="44" t="s">
        <v>319</v>
      </c>
      <c r="B55" s="28">
        <v>35908</v>
      </c>
      <c r="C55" s="29">
        <v>50</v>
      </c>
      <c r="D55" s="30">
        <v>114.25</v>
      </c>
      <c r="E55" s="31">
        <v>1</v>
      </c>
      <c r="F55" s="100">
        <f t="shared" si="9"/>
        <v>114.25</v>
      </c>
      <c r="G55" s="43">
        <v>50</v>
      </c>
      <c r="H55" s="40">
        <f t="shared" si="10"/>
        <v>17.689253935660506</v>
      </c>
      <c r="I55" s="41">
        <f t="shared" si="13"/>
        <v>2.2850000000000001</v>
      </c>
      <c r="J55" s="34">
        <f t="shared" si="14"/>
        <v>40.419945242984255</v>
      </c>
      <c r="K55" s="34">
        <f t="shared" si="11"/>
        <v>73.830054757015745</v>
      </c>
      <c r="L55" s="35">
        <v>0.8</v>
      </c>
      <c r="M55" s="36">
        <f t="shared" si="12"/>
        <v>59.064043805612599</v>
      </c>
      <c r="N55" s="43"/>
    </row>
    <row r="56" spans="1:14">
      <c r="A56" s="44" t="s">
        <v>320</v>
      </c>
      <c r="B56" s="28">
        <v>35937</v>
      </c>
      <c r="C56" s="29">
        <v>50</v>
      </c>
      <c r="D56" s="30">
        <v>9620</v>
      </c>
      <c r="E56" s="31">
        <v>1</v>
      </c>
      <c r="F56" s="100">
        <f t="shared" si="9"/>
        <v>9620</v>
      </c>
      <c r="G56" s="43">
        <v>50</v>
      </c>
      <c r="H56" s="40">
        <f t="shared" si="10"/>
        <v>17.609856262833677</v>
      </c>
      <c r="I56" s="41">
        <f t="shared" si="13"/>
        <v>192.4</v>
      </c>
      <c r="J56" s="34">
        <f t="shared" si="14"/>
        <v>3388.1363449691994</v>
      </c>
      <c r="K56" s="34">
        <f t="shared" si="11"/>
        <v>6231.8636550308001</v>
      </c>
      <c r="L56" s="35">
        <v>0.8</v>
      </c>
      <c r="M56" s="36">
        <f t="shared" si="12"/>
        <v>4985.4909240246407</v>
      </c>
      <c r="N56" s="43"/>
    </row>
    <row r="57" spans="1:14">
      <c r="A57" s="44" t="s">
        <v>321</v>
      </c>
      <c r="B57" s="28">
        <v>35937</v>
      </c>
      <c r="C57" s="29">
        <v>50</v>
      </c>
      <c r="D57" s="30">
        <v>9620</v>
      </c>
      <c r="E57" s="31">
        <v>1</v>
      </c>
      <c r="F57" s="100">
        <f t="shared" si="9"/>
        <v>9620</v>
      </c>
      <c r="G57" s="43">
        <v>50</v>
      </c>
      <c r="H57" s="40">
        <f t="shared" si="10"/>
        <v>17.609856262833677</v>
      </c>
      <c r="I57" s="41">
        <f t="shared" si="13"/>
        <v>192.4</v>
      </c>
      <c r="J57" s="34">
        <f t="shared" si="14"/>
        <v>3388.1363449691994</v>
      </c>
      <c r="K57" s="34">
        <f t="shared" si="11"/>
        <v>6231.8636550308001</v>
      </c>
      <c r="L57" s="35">
        <v>0.8</v>
      </c>
      <c r="M57" s="36">
        <f t="shared" si="12"/>
        <v>4985.4909240246407</v>
      </c>
      <c r="N57" s="43"/>
    </row>
    <row r="58" spans="1:14">
      <c r="A58" s="44" t="s">
        <v>302</v>
      </c>
      <c r="B58" s="28">
        <v>35950</v>
      </c>
      <c r="C58" s="29">
        <v>50</v>
      </c>
      <c r="D58" s="30">
        <v>317.33999999999997</v>
      </c>
      <c r="E58" s="31">
        <v>1</v>
      </c>
      <c r="F58" s="100">
        <f t="shared" si="9"/>
        <v>317.33999999999997</v>
      </c>
      <c r="G58" s="43">
        <v>50</v>
      </c>
      <c r="H58" s="40">
        <f t="shared" si="10"/>
        <v>17.574264202600958</v>
      </c>
      <c r="I58" s="41">
        <f t="shared" si="13"/>
        <v>6.3467999999999991</v>
      </c>
      <c r="J58" s="34">
        <f t="shared" si="14"/>
        <v>111.54034004106775</v>
      </c>
      <c r="K58" s="34">
        <f t="shared" si="11"/>
        <v>205.79965995893224</v>
      </c>
      <c r="L58" s="35">
        <v>0.8</v>
      </c>
      <c r="M58" s="36">
        <f t="shared" si="12"/>
        <v>164.6397279671458</v>
      </c>
      <c r="N58" s="43"/>
    </row>
    <row r="59" spans="1:14">
      <c r="A59" s="44" t="s">
        <v>322</v>
      </c>
      <c r="B59" s="28">
        <v>35972</v>
      </c>
      <c r="C59" s="29">
        <v>50</v>
      </c>
      <c r="D59" s="30">
        <v>2651.55</v>
      </c>
      <c r="E59" s="31">
        <v>1</v>
      </c>
      <c r="F59" s="100">
        <f t="shared" si="9"/>
        <v>2651.55</v>
      </c>
      <c r="G59" s="43">
        <v>50</v>
      </c>
      <c r="H59" s="40">
        <f t="shared" si="10"/>
        <v>17.51403148528405</v>
      </c>
      <c r="I59" s="41">
        <f t="shared" si="13"/>
        <v>53.031000000000006</v>
      </c>
      <c r="J59" s="34">
        <f t="shared" si="14"/>
        <v>928.78660369609861</v>
      </c>
      <c r="K59" s="34">
        <f t="shared" si="11"/>
        <v>1722.7633963039016</v>
      </c>
      <c r="L59" s="35">
        <v>0.8</v>
      </c>
      <c r="M59" s="36">
        <f t="shared" si="12"/>
        <v>1378.2107170431213</v>
      </c>
      <c r="N59" s="43"/>
    </row>
    <row r="60" spans="1:14">
      <c r="A60" s="44" t="s">
        <v>322</v>
      </c>
      <c r="B60" s="28">
        <v>35972</v>
      </c>
      <c r="C60" s="29">
        <v>50</v>
      </c>
      <c r="D60" s="30">
        <v>2651.55</v>
      </c>
      <c r="E60" s="31">
        <v>1</v>
      </c>
      <c r="F60" s="100">
        <f t="shared" si="9"/>
        <v>2651.55</v>
      </c>
      <c r="G60" s="43">
        <v>50</v>
      </c>
      <c r="H60" s="40">
        <f t="shared" si="10"/>
        <v>17.51403148528405</v>
      </c>
      <c r="I60" s="41">
        <f t="shared" si="13"/>
        <v>53.031000000000006</v>
      </c>
      <c r="J60" s="34">
        <f t="shared" si="14"/>
        <v>928.78660369609861</v>
      </c>
      <c r="K60" s="34">
        <f t="shared" si="11"/>
        <v>1722.7633963039016</v>
      </c>
      <c r="L60" s="35">
        <v>0.8</v>
      </c>
      <c r="M60" s="36">
        <f t="shared" si="12"/>
        <v>1378.2107170431213</v>
      </c>
      <c r="N60" s="43"/>
    </row>
    <row r="61" spans="1:14">
      <c r="A61" s="44" t="s">
        <v>323</v>
      </c>
      <c r="B61" s="28">
        <v>35989</v>
      </c>
      <c r="C61" s="29">
        <v>50</v>
      </c>
      <c r="D61" s="30">
        <v>169.82</v>
      </c>
      <c r="E61" s="31">
        <v>1</v>
      </c>
      <c r="F61" s="100">
        <f t="shared" si="9"/>
        <v>169.82</v>
      </c>
      <c r="G61" s="43">
        <v>50</v>
      </c>
      <c r="H61" s="40">
        <f t="shared" si="10"/>
        <v>17.467488021902806</v>
      </c>
      <c r="I61" s="41">
        <f t="shared" si="13"/>
        <v>3.3963999999999999</v>
      </c>
      <c r="J61" s="34">
        <f t="shared" si="14"/>
        <v>59.326576317590686</v>
      </c>
      <c r="K61" s="34">
        <f t="shared" si="11"/>
        <v>110.49342368240931</v>
      </c>
      <c r="L61" s="35">
        <v>0.8</v>
      </c>
      <c r="M61" s="36">
        <f t="shared" si="12"/>
        <v>88.394738945927458</v>
      </c>
      <c r="N61" s="43"/>
    </row>
    <row r="62" spans="1:14">
      <c r="A62" s="44" t="s">
        <v>324</v>
      </c>
      <c r="B62" s="28">
        <v>35989</v>
      </c>
      <c r="C62" s="29">
        <v>50</v>
      </c>
      <c r="D62" s="30">
        <v>178.78</v>
      </c>
      <c r="E62" s="31">
        <v>1</v>
      </c>
      <c r="F62" s="100">
        <f t="shared" si="9"/>
        <v>178.78</v>
      </c>
      <c r="G62" s="43">
        <v>50</v>
      </c>
      <c r="H62" s="40">
        <f t="shared" si="10"/>
        <v>17.467488021902806</v>
      </c>
      <c r="I62" s="41">
        <f t="shared" si="13"/>
        <v>3.5756000000000001</v>
      </c>
      <c r="J62" s="34">
        <f t="shared" si="14"/>
        <v>62.456750171115672</v>
      </c>
      <c r="K62" s="34">
        <f t="shared" si="11"/>
        <v>116.32324982888433</v>
      </c>
      <c r="L62" s="35">
        <v>0.8</v>
      </c>
      <c r="M62" s="36">
        <f t="shared" si="12"/>
        <v>93.058599863107474</v>
      </c>
      <c r="N62" s="43"/>
    </row>
    <row r="63" spans="1:14">
      <c r="A63" s="44" t="s">
        <v>325</v>
      </c>
      <c r="B63" s="28">
        <v>35999</v>
      </c>
      <c r="C63" s="29">
        <v>50</v>
      </c>
      <c r="D63" s="30">
        <v>358.58</v>
      </c>
      <c r="E63" s="31">
        <v>1</v>
      </c>
      <c r="F63" s="100">
        <f t="shared" si="9"/>
        <v>358.58</v>
      </c>
      <c r="G63" s="43">
        <v>50</v>
      </c>
      <c r="H63" s="40">
        <f t="shared" si="10"/>
        <v>17.440109514031484</v>
      </c>
      <c r="I63" s="41">
        <f t="shared" si="13"/>
        <v>7.1715999999999998</v>
      </c>
      <c r="J63" s="34">
        <f t="shared" si="14"/>
        <v>125.07348939082819</v>
      </c>
      <c r="K63" s="34">
        <f t="shared" si="11"/>
        <v>233.50651060917181</v>
      </c>
      <c r="L63" s="35">
        <v>0.8</v>
      </c>
      <c r="M63" s="36">
        <f t="shared" si="12"/>
        <v>186.80520848733747</v>
      </c>
      <c r="N63" s="43"/>
    </row>
    <row r="64" spans="1:14">
      <c r="A64" s="44" t="s">
        <v>326</v>
      </c>
      <c r="B64" s="28">
        <v>36000</v>
      </c>
      <c r="C64" s="29">
        <v>50</v>
      </c>
      <c r="D64" s="30">
        <v>51.95</v>
      </c>
      <c r="E64" s="31">
        <v>1</v>
      </c>
      <c r="F64" s="100">
        <f t="shared" si="9"/>
        <v>51.95</v>
      </c>
      <c r="G64" s="43">
        <v>50</v>
      </c>
      <c r="H64" s="40">
        <f t="shared" si="10"/>
        <v>17.437371663244353</v>
      </c>
      <c r="I64" s="41">
        <f t="shared" si="13"/>
        <v>1.0390000000000001</v>
      </c>
      <c r="J64" s="34">
        <f t="shared" si="14"/>
        <v>18.117429158110884</v>
      </c>
      <c r="K64" s="34">
        <f t="shared" si="11"/>
        <v>33.832570841889122</v>
      </c>
      <c r="L64" s="35">
        <v>0.8</v>
      </c>
      <c r="M64" s="36">
        <f t="shared" si="12"/>
        <v>27.066056673511298</v>
      </c>
      <c r="N64" s="43"/>
    </row>
    <row r="65" spans="1:14">
      <c r="A65" s="44" t="s">
        <v>366</v>
      </c>
      <c r="B65" s="28">
        <v>36004</v>
      </c>
      <c r="C65" s="29">
        <v>20</v>
      </c>
      <c r="D65" s="30">
        <v>13117.5</v>
      </c>
      <c r="E65" s="31">
        <v>1</v>
      </c>
      <c r="F65" s="100">
        <f t="shared" si="9"/>
        <v>13117.5</v>
      </c>
      <c r="G65" s="43">
        <v>20</v>
      </c>
      <c r="H65" s="40">
        <f t="shared" si="10"/>
        <v>17.426420260095824</v>
      </c>
      <c r="I65" s="41">
        <f t="shared" si="13"/>
        <v>655.875</v>
      </c>
      <c r="J65" s="34">
        <f t="shared" si="14"/>
        <v>11429.553388090349</v>
      </c>
      <c r="K65" s="34">
        <f t="shared" si="11"/>
        <v>1687.9466119096505</v>
      </c>
      <c r="L65" s="35">
        <v>0.8</v>
      </c>
      <c r="M65" s="36">
        <f t="shared" si="12"/>
        <v>1350.3572895277205</v>
      </c>
      <c r="N65" s="43"/>
    </row>
    <row r="66" spans="1:14">
      <c r="A66" s="44" t="s">
        <v>327</v>
      </c>
      <c r="B66" s="28">
        <v>36007</v>
      </c>
      <c r="C66" s="29">
        <v>50</v>
      </c>
      <c r="D66" s="30">
        <v>195.2</v>
      </c>
      <c r="E66" s="31">
        <v>1</v>
      </c>
      <c r="F66" s="100">
        <f t="shared" si="9"/>
        <v>195.2</v>
      </c>
      <c r="G66" s="43">
        <v>50</v>
      </c>
      <c r="H66" s="40">
        <f t="shared" si="10"/>
        <v>17.418206707734427</v>
      </c>
      <c r="I66" s="41">
        <f t="shared" si="13"/>
        <v>3.9039999999999999</v>
      </c>
      <c r="J66" s="34">
        <f t="shared" si="14"/>
        <v>68.000678986995197</v>
      </c>
      <c r="K66" s="34">
        <f t="shared" si="11"/>
        <v>127.19932101300479</v>
      </c>
      <c r="L66" s="35">
        <v>0.8</v>
      </c>
      <c r="M66" s="36">
        <f t="shared" si="12"/>
        <v>101.75945681040383</v>
      </c>
      <c r="N66" s="43"/>
    </row>
    <row r="67" spans="1:14">
      <c r="A67" s="44" t="s">
        <v>328</v>
      </c>
      <c r="B67" s="28">
        <v>36026</v>
      </c>
      <c r="C67" s="29">
        <v>50</v>
      </c>
      <c r="D67" s="30">
        <v>201.49</v>
      </c>
      <c r="E67" s="31">
        <v>1</v>
      </c>
      <c r="F67" s="100">
        <v>201.49</v>
      </c>
      <c r="G67" s="43">
        <v>50</v>
      </c>
      <c r="H67" s="40">
        <f t="shared" si="10"/>
        <v>17.366187542778917</v>
      </c>
      <c r="I67" s="41">
        <f t="shared" si="13"/>
        <v>4.0297999999999998</v>
      </c>
      <c r="J67" s="34">
        <f t="shared" si="14"/>
        <v>69.982262559890486</v>
      </c>
      <c r="K67" s="34">
        <f t="shared" si="11"/>
        <v>131.50773744010951</v>
      </c>
      <c r="L67" s="35">
        <v>0.8</v>
      </c>
      <c r="M67" s="36">
        <f t="shared" si="12"/>
        <v>105.20618995208761</v>
      </c>
      <c r="N67" s="43"/>
    </row>
    <row r="68" spans="1:14">
      <c r="A68" s="44" t="s">
        <v>367</v>
      </c>
      <c r="B68" s="28">
        <v>36026</v>
      </c>
      <c r="C68" s="29">
        <v>20</v>
      </c>
      <c r="D68" s="30">
        <v>1457.5</v>
      </c>
      <c r="E68" s="31">
        <v>1</v>
      </c>
      <c r="F68" s="100">
        <f t="shared" ref="F68:F99" si="15">IF(N68&gt;0,(+D68-N68)*E68,E68*D68)</f>
        <v>1457.5</v>
      </c>
      <c r="G68" s="43">
        <v>20</v>
      </c>
      <c r="H68" s="40">
        <f t="shared" si="10"/>
        <v>17.366187542778917</v>
      </c>
      <c r="I68" s="41">
        <f t="shared" si="13"/>
        <v>72.875</v>
      </c>
      <c r="J68" s="34">
        <f t="shared" si="14"/>
        <v>1265.5609171800136</v>
      </c>
      <c r="K68" s="34">
        <f t="shared" si="11"/>
        <v>191.93908281998642</v>
      </c>
      <c r="L68" s="35">
        <v>0.8</v>
      </c>
      <c r="M68" s="36">
        <f t="shared" si="12"/>
        <v>153.55126625598916</v>
      </c>
      <c r="N68" s="43"/>
    </row>
    <row r="69" spans="1:14">
      <c r="A69" s="44" t="s">
        <v>368</v>
      </c>
      <c r="B69" s="28">
        <v>36045</v>
      </c>
      <c r="C69" s="29">
        <v>20</v>
      </c>
      <c r="D69" s="30">
        <v>15400</v>
      </c>
      <c r="E69" s="31">
        <v>1</v>
      </c>
      <c r="F69" s="100">
        <f t="shared" si="15"/>
        <v>15400</v>
      </c>
      <c r="G69" s="43">
        <v>20</v>
      </c>
      <c r="H69" s="40">
        <f t="shared" si="10"/>
        <v>17.31416837782341</v>
      </c>
      <c r="I69" s="41">
        <f t="shared" si="13"/>
        <v>770</v>
      </c>
      <c r="J69" s="34">
        <f t="shared" si="14"/>
        <v>13331.909650924024</v>
      </c>
      <c r="K69" s="34">
        <f t="shared" si="11"/>
        <v>2068.0903490759756</v>
      </c>
      <c r="L69" s="35">
        <v>0.8</v>
      </c>
      <c r="M69" s="36">
        <f t="shared" si="12"/>
        <v>1654.4722792607806</v>
      </c>
      <c r="N69" s="43"/>
    </row>
    <row r="70" spans="1:14">
      <c r="A70" s="44" t="s">
        <v>368</v>
      </c>
      <c r="B70" s="28">
        <v>36045</v>
      </c>
      <c r="C70" s="29">
        <v>20</v>
      </c>
      <c r="D70" s="30">
        <v>15400</v>
      </c>
      <c r="E70" s="31">
        <v>1</v>
      </c>
      <c r="F70" s="100">
        <f t="shared" si="15"/>
        <v>15400</v>
      </c>
      <c r="G70" s="43">
        <v>20</v>
      </c>
      <c r="H70" s="40">
        <f t="shared" si="10"/>
        <v>17.31416837782341</v>
      </c>
      <c r="I70" s="41">
        <f t="shared" si="13"/>
        <v>770</v>
      </c>
      <c r="J70" s="34">
        <f t="shared" si="14"/>
        <v>13331.909650924024</v>
      </c>
      <c r="K70" s="34">
        <f t="shared" si="11"/>
        <v>2068.0903490759756</v>
      </c>
      <c r="L70" s="35">
        <v>0.8</v>
      </c>
      <c r="M70" s="36">
        <f t="shared" si="12"/>
        <v>1654.4722792607806</v>
      </c>
      <c r="N70" s="43"/>
    </row>
    <row r="71" spans="1:14">
      <c r="A71" s="44" t="s">
        <v>329</v>
      </c>
      <c r="B71" s="28">
        <v>36070</v>
      </c>
      <c r="C71" s="29">
        <v>50</v>
      </c>
      <c r="D71" s="30">
        <v>621.30999999999995</v>
      </c>
      <c r="E71" s="31">
        <v>1</v>
      </c>
      <c r="F71" s="100">
        <f t="shared" si="15"/>
        <v>621.30999999999995</v>
      </c>
      <c r="G71" s="43">
        <v>50</v>
      </c>
      <c r="H71" s="40">
        <f t="shared" si="10"/>
        <v>17.245722108145106</v>
      </c>
      <c r="I71" s="41">
        <f t="shared" si="13"/>
        <v>12.4262</v>
      </c>
      <c r="J71" s="34">
        <f t="shared" si="14"/>
        <v>214.2987920602327</v>
      </c>
      <c r="K71" s="34">
        <f t="shared" si="11"/>
        <v>407.01120793976725</v>
      </c>
      <c r="L71" s="35">
        <v>0.8</v>
      </c>
      <c r="M71" s="36">
        <f t="shared" si="12"/>
        <v>325.60896635181382</v>
      </c>
      <c r="N71" s="43"/>
    </row>
    <row r="72" spans="1:14">
      <c r="A72" s="44" t="s">
        <v>319</v>
      </c>
      <c r="B72" s="28">
        <v>36070</v>
      </c>
      <c r="C72" s="29">
        <v>50</v>
      </c>
      <c r="D72" s="30">
        <v>2135.06</v>
      </c>
      <c r="E72" s="31">
        <v>1</v>
      </c>
      <c r="F72" s="100">
        <f t="shared" si="15"/>
        <v>2135.06</v>
      </c>
      <c r="G72" s="43">
        <v>50</v>
      </c>
      <c r="H72" s="40">
        <f t="shared" si="10"/>
        <v>17.245722108145106</v>
      </c>
      <c r="I72" s="41">
        <f t="shared" si="13"/>
        <v>42.7012</v>
      </c>
      <c r="J72" s="34">
        <f t="shared" si="14"/>
        <v>736.41302888432574</v>
      </c>
      <c r="K72" s="34">
        <f t="shared" si="11"/>
        <v>1398.6469711156742</v>
      </c>
      <c r="L72" s="35">
        <v>0.8</v>
      </c>
      <c r="M72" s="36">
        <f t="shared" si="12"/>
        <v>1118.9175768925395</v>
      </c>
      <c r="N72" s="43"/>
    </row>
    <row r="73" spans="1:14">
      <c r="A73" s="44" t="s">
        <v>315</v>
      </c>
      <c r="B73" s="28">
        <v>36070</v>
      </c>
      <c r="C73" s="29">
        <v>50</v>
      </c>
      <c r="D73" s="30">
        <v>9801.82</v>
      </c>
      <c r="E73" s="31">
        <v>1</v>
      </c>
      <c r="F73" s="100">
        <f t="shared" si="15"/>
        <v>9801.82</v>
      </c>
      <c r="G73" s="43">
        <v>50</v>
      </c>
      <c r="H73" s="40">
        <f t="shared" si="10"/>
        <v>17.245722108145106</v>
      </c>
      <c r="I73" s="41">
        <f t="shared" si="13"/>
        <v>196.03639999999999</v>
      </c>
      <c r="J73" s="34">
        <f t="shared" si="14"/>
        <v>3380.7892774811771</v>
      </c>
      <c r="K73" s="34">
        <f t="shared" si="11"/>
        <v>6421.0307225188226</v>
      </c>
      <c r="L73" s="35">
        <v>0.8</v>
      </c>
      <c r="M73" s="36">
        <f t="shared" si="12"/>
        <v>5136.8245780150583</v>
      </c>
      <c r="N73" s="43"/>
    </row>
    <row r="74" spans="1:14">
      <c r="A74" s="44" t="s">
        <v>371</v>
      </c>
      <c r="B74" s="28">
        <v>36169</v>
      </c>
      <c r="C74" s="29">
        <v>20</v>
      </c>
      <c r="D74" s="30">
        <v>437.33</v>
      </c>
      <c r="E74" s="31">
        <v>1</v>
      </c>
      <c r="F74" s="100">
        <f t="shared" si="15"/>
        <v>437.33</v>
      </c>
      <c r="G74" s="43">
        <v>20</v>
      </c>
      <c r="H74" s="40">
        <f t="shared" si="10"/>
        <v>16.974674880219027</v>
      </c>
      <c r="I74" s="41">
        <f t="shared" si="13"/>
        <v>21.866499999999998</v>
      </c>
      <c r="J74" s="34">
        <f t="shared" si="14"/>
        <v>371.17672826830938</v>
      </c>
      <c r="K74" s="34">
        <f t="shared" si="11"/>
        <v>66.153271731690609</v>
      </c>
      <c r="L74" s="35">
        <v>0</v>
      </c>
      <c r="M74" s="36">
        <f t="shared" si="12"/>
        <v>0</v>
      </c>
      <c r="N74" s="43"/>
    </row>
    <row r="75" spans="1:14">
      <c r="A75" s="44" t="s">
        <v>330</v>
      </c>
      <c r="B75" s="28">
        <v>36195</v>
      </c>
      <c r="C75" s="29">
        <v>50</v>
      </c>
      <c r="D75" s="30">
        <v>2418</v>
      </c>
      <c r="E75" s="31">
        <v>1</v>
      </c>
      <c r="F75" s="100">
        <f t="shared" si="15"/>
        <v>2418</v>
      </c>
      <c r="G75" s="43">
        <v>50</v>
      </c>
      <c r="H75" s="40">
        <f t="shared" si="10"/>
        <v>16.903490759753595</v>
      </c>
      <c r="I75" s="41">
        <f t="shared" si="13"/>
        <v>48.36</v>
      </c>
      <c r="J75" s="34">
        <f t="shared" si="14"/>
        <v>817.45281314168392</v>
      </c>
      <c r="K75" s="34">
        <f t="shared" si="11"/>
        <v>1600.5471868583161</v>
      </c>
      <c r="L75" s="35">
        <v>0.8</v>
      </c>
      <c r="M75" s="36">
        <f t="shared" si="12"/>
        <v>1280.437749486653</v>
      </c>
      <c r="N75" s="43"/>
    </row>
    <row r="76" spans="1:14">
      <c r="A76" s="44" t="s">
        <v>372</v>
      </c>
      <c r="B76" s="28">
        <v>36198</v>
      </c>
      <c r="C76" s="29">
        <v>20</v>
      </c>
      <c r="D76" s="30">
        <v>3147.25</v>
      </c>
      <c r="E76" s="31">
        <v>1</v>
      </c>
      <c r="F76" s="100">
        <f t="shared" si="15"/>
        <v>3147.25</v>
      </c>
      <c r="G76" s="43">
        <v>20</v>
      </c>
      <c r="H76" s="40">
        <f t="shared" si="10"/>
        <v>16.895277207392198</v>
      </c>
      <c r="I76" s="41">
        <f t="shared" si="13"/>
        <v>157.36250000000001</v>
      </c>
      <c r="J76" s="34">
        <f t="shared" si="14"/>
        <v>2658.6830595482547</v>
      </c>
      <c r="K76" s="34">
        <f t="shared" si="11"/>
        <v>488.56694045174527</v>
      </c>
      <c r="L76" s="35">
        <v>0</v>
      </c>
      <c r="M76" s="36">
        <f t="shared" si="12"/>
        <v>0</v>
      </c>
      <c r="N76" s="43"/>
    </row>
    <row r="77" spans="1:14">
      <c r="A77" s="44" t="s">
        <v>419</v>
      </c>
      <c r="B77" s="28">
        <v>36201</v>
      </c>
      <c r="C77" s="29">
        <v>20</v>
      </c>
      <c r="D77" s="30">
        <v>176.65</v>
      </c>
      <c r="E77" s="31">
        <v>1</v>
      </c>
      <c r="F77" s="100">
        <f t="shared" si="15"/>
        <v>176.65</v>
      </c>
      <c r="G77" s="43">
        <v>20</v>
      </c>
      <c r="H77" s="40">
        <f t="shared" si="10"/>
        <v>16.887063655030801</v>
      </c>
      <c r="I77" s="41">
        <f t="shared" si="13"/>
        <v>8.8324999999999996</v>
      </c>
      <c r="J77" s="34">
        <f t="shared" si="14"/>
        <v>149.15498973305955</v>
      </c>
      <c r="K77" s="34">
        <f t="shared" si="11"/>
        <v>27.495010266940454</v>
      </c>
      <c r="L77" s="35">
        <v>0</v>
      </c>
      <c r="M77" s="36">
        <f t="shared" si="12"/>
        <v>0</v>
      </c>
      <c r="N77" s="43"/>
    </row>
    <row r="78" spans="1:14">
      <c r="A78" s="44" t="s">
        <v>344</v>
      </c>
      <c r="B78" s="28">
        <v>36227</v>
      </c>
      <c r="C78" s="29">
        <v>50</v>
      </c>
      <c r="D78" s="30">
        <v>3264.13</v>
      </c>
      <c r="E78" s="31">
        <v>1</v>
      </c>
      <c r="F78" s="100">
        <f t="shared" si="15"/>
        <v>3264.13</v>
      </c>
      <c r="G78" s="43">
        <v>50</v>
      </c>
      <c r="H78" s="40">
        <f t="shared" ref="H78:H109" si="16">IF(G78=" "," ",IF(+B78&lt;=367," ",(+$B$6-B78)/365.25))</f>
        <v>16.815879534565365</v>
      </c>
      <c r="I78" s="41">
        <f t="shared" si="13"/>
        <v>65.282600000000002</v>
      </c>
      <c r="J78" s="34">
        <f t="shared" si="14"/>
        <v>1097.7843373032169</v>
      </c>
      <c r="K78" s="34">
        <f t="shared" ref="K78:K109" si="17">IF(+F78=0," ",IF(+F78-J78&lt;=0,0,(F78-J78)))</f>
        <v>2166.3456626967832</v>
      </c>
      <c r="L78" s="35">
        <v>0</v>
      </c>
      <c r="M78" s="36">
        <f t="shared" ref="M78:M109" si="18">+L78*K78</f>
        <v>0</v>
      </c>
      <c r="N78" s="43"/>
    </row>
    <row r="79" spans="1:14">
      <c r="A79" s="44" t="s">
        <v>331</v>
      </c>
      <c r="B79" s="28">
        <v>36234</v>
      </c>
      <c r="C79" s="29">
        <v>50</v>
      </c>
      <c r="D79" s="30">
        <v>7293</v>
      </c>
      <c r="E79" s="31">
        <v>1</v>
      </c>
      <c r="F79" s="100">
        <f t="shared" si="15"/>
        <v>7293</v>
      </c>
      <c r="G79" s="43">
        <v>50</v>
      </c>
      <c r="H79" s="40">
        <f t="shared" si="16"/>
        <v>16.79671457905544</v>
      </c>
      <c r="I79" s="41">
        <f t="shared" si="13"/>
        <v>145.86000000000001</v>
      </c>
      <c r="J79" s="34">
        <f t="shared" si="14"/>
        <v>2449.9687885010267</v>
      </c>
      <c r="K79" s="34">
        <f t="shared" si="17"/>
        <v>4843.0312114989738</v>
      </c>
      <c r="L79" s="35">
        <v>0.8</v>
      </c>
      <c r="M79" s="36">
        <f t="shared" si="18"/>
        <v>3874.424969199179</v>
      </c>
      <c r="N79" s="43"/>
    </row>
    <row r="80" spans="1:14">
      <c r="A80" s="44" t="s">
        <v>369</v>
      </c>
      <c r="B80" s="28">
        <v>36236</v>
      </c>
      <c r="C80" s="29">
        <v>20</v>
      </c>
      <c r="D80" s="30">
        <v>63.64</v>
      </c>
      <c r="E80" s="31">
        <v>1</v>
      </c>
      <c r="F80" s="100">
        <f t="shared" si="15"/>
        <v>63.64</v>
      </c>
      <c r="G80" s="43">
        <v>20</v>
      </c>
      <c r="H80" s="40">
        <f t="shared" si="16"/>
        <v>16.791238877481177</v>
      </c>
      <c r="I80" s="41">
        <f t="shared" si="13"/>
        <v>3.1819999999999999</v>
      </c>
      <c r="J80" s="34">
        <f t="shared" si="14"/>
        <v>53.429722108145107</v>
      </c>
      <c r="K80" s="34">
        <f t="shared" si="17"/>
        <v>10.210277891854894</v>
      </c>
      <c r="L80" s="35">
        <v>0.8</v>
      </c>
      <c r="M80" s="36">
        <f t="shared" si="18"/>
        <v>8.1682223134839145</v>
      </c>
      <c r="N80" s="43"/>
    </row>
    <row r="81" spans="1:14">
      <c r="A81" s="44" t="s">
        <v>330</v>
      </c>
      <c r="B81" s="28">
        <v>36238</v>
      </c>
      <c r="C81" s="29">
        <v>50</v>
      </c>
      <c r="D81" s="30">
        <v>3549</v>
      </c>
      <c r="E81" s="31">
        <v>1</v>
      </c>
      <c r="F81" s="100">
        <f t="shared" si="15"/>
        <v>3549</v>
      </c>
      <c r="G81" s="43">
        <v>50</v>
      </c>
      <c r="H81" s="40">
        <f t="shared" si="16"/>
        <v>16.785763175906911</v>
      </c>
      <c r="I81" s="41">
        <f t="shared" ref="I81:I112" si="19">IF(+H81&gt;=G81,"--",F81/G81)</f>
        <v>70.98</v>
      </c>
      <c r="J81" s="34">
        <f t="shared" ref="J81:J112" si="20">IF(+H81/G81&gt;1,F81,F81*H81/G81)</f>
        <v>1191.4534702258725</v>
      </c>
      <c r="K81" s="34">
        <f t="shared" si="17"/>
        <v>2357.5465297741275</v>
      </c>
      <c r="L81" s="35">
        <v>0.8</v>
      </c>
      <c r="M81" s="36">
        <f t="shared" si="18"/>
        <v>1886.0372238193022</v>
      </c>
      <c r="N81" s="43"/>
    </row>
    <row r="82" spans="1:14">
      <c r="A82" s="44" t="s">
        <v>330</v>
      </c>
      <c r="B82" s="28">
        <v>36248</v>
      </c>
      <c r="C82" s="29">
        <v>50</v>
      </c>
      <c r="D82" s="30">
        <v>5674.5</v>
      </c>
      <c r="E82" s="31">
        <v>1</v>
      </c>
      <c r="F82" s="100">
        <f t="shared" si="15"/>
        <v>5674.5</v>
      </c>
      <c r="G82" s="43">
        <v>50</v>
      </c>
      <c r="H82" s="40">
        <f t="shared" si="16"/>
        <v>16.758384668035593</v>
      </c>
      <c r="I82" s="41">
        <f t="shared" si="19"/>
        <v>113.49</v>
      </c>
      <c r="J82" s="34">
        <f t="shared" si="20"/>
        <v>1901.9090759753592</v>
      </c>
      <c r="K82" s="34">
        <f t="shared" si="17"/>
        <v>3772.590924024641</v>
      </c>
      <c r="L82" s="35">
        <v>0.8</v>
      </c>
      <c r="M82" s="36">
        <f t="shared" si="18"/>
        <v>3018.0727392197132</v>
      </c>
      <c r="N82" s="43"/>
    </row>
    <row r="83" spans="1:14">
      <c r="A83" s="44" t="s">
        <v>346</v>
      </c>
      <c r="B83" s="28">
        <v>36258</v>
      </c>
      <c r="C83" s="29">
        <v>20</v>
      </c>
      <c r="D83" s="30">
        <v>22476.91</v>
      </c>
      <c r="E83" s="31">
        <v>1</v>
      </c>
      <c r="F83" s="100">
        <f t="shared" si="15"/>
        <v>22476.91</v>
      </c>
      <c r="G83" s="43">
        <v>20</v>
      </c>
      <c r="H83" s="40">
        <f t="shared" si="16"/>
        <v>16.73100616016427</v>
      </c>
      <c r="I83" s="41">
        <f t="shared" si="19"/>
        <v>1123.8454999999999</v>
      </c>
      <c r="J83" s="34">
        <f t="shared" si="20"/>
        <v>18803.065983572895</v>
      </c>
      <c r="K83" s="34">
        <f t="shared" si="17"/>
        <v>3673.8440164271051</v>
      </c>
      <c r="L83" s="35">
        <v>0</v>
      </c>
      <c r="M83" s="36">
        <f t="shared" si="18"/>
        <v>0</v>
      </c>
      <c r="N83" s="43"/>
    </row>
    <row r="84" spans="1:14">
      <c r="A84" s="44" t="s">
        <v>330</v>
      </c>
      <c r="B84" s="28">
        <v>36264</v>
      </c>
      <c r="C84" s="29">
        <v>50</v>
      </c>
      <c r="D84" s="30">
        <v>1930.5</v>
      </c>
      <c r="E84" s="31">
        <v>1</v>
      </c>
      <c r="F84" s="100">
        <f t="shared" si="15"/>
        <v>1930.5</v>
      </c>
      <c r="G84" s="43">
        <v>50</v>
      </c>
      <c r="H84" s="40">
        <f t="shared" si="16"/>
        <v>16.714579055441479</v>
      </c>
      <c r="I84" s="41">
        <f t="shared" si="19"/>
        <v>38.61</v>
      </c>
      <c r="J84" s="34">
        <f t="shared" si="20"/>
        <v>645.34989733059558</v>
      </c>
      <c r="K84" s="34">
        <f t="shared" si="17"/>
        <v>1285.1501026694045</v>
      </c>
      <c r="L84" s="35">
        <v>0.8</v>
      </c>
      <c r="M84" s="36">
        <f t="shared" si="18"/>
        <v>1028.1200821355237</v>
      </c>
      <c r="N84" s="43"/>
    </row>
    <row r="85" spans="1:14">
      <c r="A85" s="44" t="s">
        <v>373</v>
      </c>
      <c r="B85" s="28">
        <v>36271</v>
      </c>
      <c r="C85" s="29">
        <v>20</v>
      </c>
      <c r="D85" s="30">
        <v>1998.05</v>
      </c>
      <c r="E85" s="31">
        <v>1</v>
      </c>
      <c r="F85" s="100">
        <f t="shared" si="15"/>
        <v>1998.05</v>
      </c>
      <c r="G85" s="43">
        <v>20</v>
      </c>
      <c r="H85" s="40">
        <f t="shared" si="16"/>
        <v>16.695414099931554</v>
      </c>
      <c r="I85" s="41">
        <f t="shared" si="19"/>
        <v>99.902500000000003</v>
      </c>
      <c r="J85" s="34">
        <f t="shared" si="20"/>
        <v>1667.9136071184118</v>
      </c>
      <c r="K85" s="34">
        <f t="shared" si="17"/>
        <v>330.13639288158811</v>
      </c>
      <c r="L85" s="35">
        <v>0</v>
      </c>
      <c r="M85" s="36">
        <f t="shared" si="18"/>
        <v>0</v>
      </c>
      <c r="N85" s="43"/>
    </row>
    <row r="86" spans="1:14">
      <c r="A86" s="44" t="s">
        <v>302</v>
      </c>
      <c r="B86" s="28">
        <v>36272</v>
      </c>
      <c r="C86" s="29">
        <v>50</v>
      </c>
      <c r="D86" s="30">
        <v>2409.2800000000002</v>
      </c>
      <c r="E86" s="31">
        <v>1</v>
      </c>
      <c r="F86" s="100">
        <f t="shared" si="15"/>
        <v>2409.2800000000002</v>
      </c>
      <c r="G86" s="43">
        <v>50</v>
      </c>
      <c r="H86" s="40">
        <f t="shared" si="16"/>
        <v>16.692676249144423</v>
      </c>
      <c r="I86" s="41">
        <f t="shared" si="19"/>
        <v>48.185600000000001</v>
      </c>
      <c r="J86" s="34">
        <f t="shared" si="20"/>
        <v>804.34662067077352</v>
      </c>
      <c r="K86" s="34">
        <f t="shared" si="17"/>
        <v>1604.9333793292267</v>
      </c>
      <c r="L86" s="35">
        <v>0.8</v>
      </c>
      <c r="M86" s="36">
        <f t="shared" si="18"/>
        <v>1283.9467034633815</v>
      </c>
      <c r="N86" s="43"/>
    </row>
    <row r="87" spans="1:14">
      <c r="A87" s="44" t="s">
        <v>332</v>
      </c>
      <c r="B87" s="28">
        <v>36273</v>
      </c>
      <c r="C87" s="29">
        <v>50</v>
      </c>
      <c r="D87" s="30">
        <v>56.61</v>
      </c>
      <c r="E87" s="31">
        <v>1</v>
      </c>
      <c r="F87" s="100">
        <f t="shared" si="15"/>
        <v>56.61</v>
      </c>
      <c r="G87" s="43">
        <v>50</v>
      </c>
      <c r="H87" s="40">
        <f t="shared" si="16"/>
        <v>16.689938398357288</v>
      </c>
      <c r="I87" s="41">
        <f t="shared" si="19"/>
        <v>1.1322000000000001</v>
      </c>
      <c r="J87" s="34">
        <f t="shared" si="20"/>
        <v>18.896348254620122</v>
      </c>
      <c r="K87" s="34">
        <f t="shared" si="17"/>
        <v>37.713651745379877</v>
      </c>
      <c r="L87" s="35">
        <v>0.8</v>
      </c>
      <c r="M87" s="36">
        <f t="shared" si="18"/>
        <v>30.170921396303903</v>
      </c>
      <c r="N87" s="43"/>
    </row>
    <row r="88" spans="1:14">
      <c r="A88" s="44" t="s">
        <v>333</v>
      </c>
      <c r="B88" s="28">
        <v>36285</v>
      </c>
      <c r="C88" s="29">
        <v>50</v>
      </c>
      <c r="D88" s="30">
        <v>565</v>
      </c>
      <c r="E88" s="31">
        <v>1</v>
      </c>
      <c r="F88" s="100">
        <f t="shared" si="15"/>
        <v>565</v>
      </c>
      <c r="G88" s="43">
        <v>50</v>
      </c>
      <c r="H88" s="40">
        <f t="shared" si="16"/>
        <v>16.657084188911703</v>
      </c>
      <c r="I88" s="41">
        <f t="shared" si="19"/>
        <v>11.3</v>
      </c>
      <c r="J88" s="34">
        <f t="shared" si="20"/>
        <v>188.22505133470224</v>
      </c>
      <c r="K88" s="34">
        <f t="shared" si="17"/>
        <v>376.77494866529776</v>
      </c>
      <c r="L88" s="35">
        <v>0.8</v>
      </c>
      <c r="M88" s="36">
        <f t="shared" si="18"/>
        <v>301.41995893223822</v>
      </c>
      <c r="N88" s="43"/>
    </row>
    <row r="89" spans="1:14">
      <c r="A89" s="44" t="s">
        <v>374</v>
      </c>
      <c r="B89" s="28">
        <v>36293</v>
      </c>
      <c r="C89" s="29">
        <v>20</v>
      </c>
      <c r="D89" s="30">
        <v>28905.29</v>
      </c>
      <c r="E89" s="31">
        <v>1</v>
      </c>
      <c r="F89" s="100">
        <f t="shared" si="15"/>
        <v>28905.29</v>
      </c>
      <c r="G89" s="43">
        <v>20</v>
      </c>
      <c r="H89" s="40">
        <f t="shared" si="16"/>
        <v>16.635181382614647</v>
      </c>
      <c r="I89" s="41">
        <f t="shared" si="19"/>
        <v>1445.2645</v>
      </c>
      <c r="J89" s="34">
        <f t="shared" si="20"/>
        <v>24042.237103353866</v>
      </c>
      <c r="K89" s="34">
        <f t="shared" si="17"/>
        <v>4863.0528966461352</v>
      </c>
      <c r="L89" s="35">
        <v>0</v>
      </c>
      <c r="M89" s="36">
        <f t="shared" si="18"/>
        <v>0</v>
      </c>
      <c r="N89" s="43"/>
    </row>
    <row r="90" spans="1:14">
      <c r="A90" s="44" t="s">
        <v>375</v>
      </c>
      <c r="B90" s="28">
        <v>36299</v>
      </c>
      <c r="C90" s="29">
        <v>20</v>
      </c>
      <c r="D90" s="30">
        <v>26775.25</v>
      </c>
      <c r="E90" s="31">
        <v>1</v>
      </c>
      <c r="F90" s="100">
        <f t="shared" si="15"/>
        <v>26775.25</v>
      </c>
      <c r="G90" s="43">
        <v>20</v>
      </c>
      <c r="H90" s="40">
        <f t="shared" si="16"/>
        <v>16.618754277891856</v>
      </c>
      <c r="I90" s="41">
        <f t="shared" si="19"/>
        <v>1338.7625</v>
      </c>
      <c r="J90" s="34">
        <f t="shared" si="20"/>
        <v>22248.565023956198</v>
      </c>
      <c r="K90" s="34">
        <f t="shared" si="17"/>
        <v>4526.6849760438017</v>
      </c>
      <c r="L90" s="35">
        <v>0</v>
      </c>
      <c r="M90" s="36">
        <f t="shared" si="18"/>
        <v>0</v>
      </c>
      <c r="N90" s="43"/>
    </row>
    <row r="91" spans="1:14">
      <c r="A91" s="44" t="s">
        <v>334</v>
      </c>
      <c r="B91" s="28">
        <v>36318</v>
      </c>
      <c r="C91" s="29">
        <v>50</v>
      </c>
      <c r="D91" s="30">
        <v>518.92999999999995</v>
      </c>
      <c r="E91" s="31">
        <v>1</v>
      </c>
      <c r="F91" s="100">
        <f t="shared" si="15"/>
        <v>518.92999999999995</v>
      </c>
      <c r="G91" s="43">
        <v>50</v>
      </c>
      <c r="H91" s="40">
        <f t="shared" si="16"/>
        <v>16.566735112936346</v>
      </c>
      <c r="I91" s="41">
        <f t="shared" si="19"/>
        <v>10.378599999999999</v>
      </c>
      <c r="J91" s="34">
        <f t="shared" si="20"/>
        <v>171.93951704312116</v>
      </c>
      <c r="K91" s="34">
        <f t="shared" si="17"/>
        <v>346.99048295687879</v>
      </c>
      <c r="L91" s="35">
        <v>0.8</v>
      </c>
      <c r="M91" s="36">
        <f t="shared" si="18"/>
        <v>277.59238636550305</v>
      </c>
      <c r="N91" s="43"/>
    </row>
    <row r="92" spans="1:14">
      <c r="A92" s="44" t="s">
        <v>376</v>
      </c>
      <c r="B92" s="28">
        <v>36318</v>
      </c>
      <c r="C92" s="29">
        <v>20</v>
      </c>
      <c r="D92" s="30">
        <v>1193</v>
      </c>
      <c r="E92" s="31">
        <v>1</v>
      </c>
      <c r="F92" s="100">
        <f t="shared" si="15"/>
        <v>1193</v>
      </c>
      <c r="G92" s="43">
        <v>20</v>
      </c>
      <c r="H92" s="40">
        <f t="shared" si="16"/>
        <v>16.566735112936346</v>
      </c>
      <c r="I92" s="41">
        <f t="shared" si="19"/>
        <v>59.65</v>
      </c>
      <c r="J92" s="34">
        <f t="shared" si="20"/>
        <v>988.20574948665308</v>
      </c>
      <c r="K92" s="34">
        <f t="shared" si="17"/>
        <v>204.79425051334692</v>
      </c>
      <c r="L92" s="35">
        <v>0</v>
      </c>
      <c r="M92" s="36">
        <f t="shared" si="18"/>
        <v>0</v>
      </c>
      <c r="N92" s="43"/>
    </row>
    <row r="93" spans="1:14">
      <c r="A93" s="44" t="s">
        <v>345</v>
      </c>
      <c r="B93" s="28">
        <v>36319</v>
      </c>
      <c r="C93" s="29">
        <v>50</v>
      </c>
      <c r="D93" s="30">
        <v>2137.5</v>
      </c>
      <c r="E93" s="31">
        <v>1</v>
      </c>
      <c r="F93" s="100">
        <f t="shared" si="15"/>
        <v>2137.5</v>
      </c>
      <c r="G93" s="43">
        <v>50</v>
      </c>
      <c r="H93" s="40">
        <f t="shared" si="16"/>
        <v>16.563997262149211</v>
      </c>
      <c r="I93" s="41">
        <f t="shared" si="19"/>
        <v>42.75</v>
      </c>
      <c r="J93" s="34">
        <f t="shared" si="20"/>
        <v>708.11088295687875</v>
      </c>
      <c r="K93" s="34">
        <f t="shared" si="17"/>
        <v>1429.3891170431211</v>
      </c>
      <c r="L93" s="35">
        <v>0</v>
      </c>
      <c r="M93" s="36">
        <f t="shared" si="18"/>
        <v>0</v>
      </c>
      <c r="N93" s="43"/>
    </row>
    <row r="94" spans="1:14">
      <c r="A94" s="44" t="s">
        <v>420</v>
      </c>
      <c r="B94" s="28">
        <v>36319</v>
      </c>
      <c r="C94" s="29">
        <v>20</v>
      </c>
      <c r="D94" s="30">
        <v>139.30000000000001</v>
      </c>
      <c r="E94" s="31">
        <v>1</v>
      </c>
      <c r="F94" s="100">
        <f t="shared" si="15"/>
        <v>139.30000000000001</v>
      </c>
      <c r="G94" s="43">
        <v>20</v>
      </c>
      <c r="H94" s="40">
        <f t="shared" si="16"/>
        <v>16.563997262149211</v>
      </c>
      <c r="I94" s="41">
        <f t="shared" si="19"/>
        <v>6.9650000000000007</v>
      </c>
      <c r="J94" s="34">
        <f t="shared" si="20"/>
        <v>115.36824093086928</v>
      </c>
      <c r="K94" s="34">
        <f t="shared" si="17"/>
        <v>23.931759069130734</v>
      </c>
      <c r="L94" s="35">
        <v>0</v>
      </c>
      <c r="M94" s="36">
        <f t="shared" si="18"/>
        <v>0</v>
      </c>
      <c r="N94" s="43"/>
    </row>
    <row r="95" spans="1:14">
      <c r="A95" s="44" t="s">
        <v>373</v>
      </c>
      <c r="B95" s="28">
        <v>36341</v>
      </c>
      <c r="C95" s="29">
        <v>20</v>
      </c>
      <c r="D95" s="30">
        <v>94.56</v>
      </c>
      <c r="E95" s="31">
        <v>1</v>
      </c>
      <c r="F95" s="100">
        <f t="shared" si="15"/>
        <v>94.56</v>
      </c>
      <c r="G95" s="43">
        <v>20</v>
      </c>
      <c r="H95" s="40">
        <f t="shared" si="16"/>
        <v>16.503764544832308</v>
      </c>
      <c r="I95" s="41">
        <f t="shared" si="19"/>
        <v>4.7279999999999998</v>
      </c>
      <c r="J95" s="34">
        <f t="shared" si="20"/>
        <v>78.029798767967151</v>
      </c>
      <c r="K95" s="34">
        <f t="shared" si="17"/>
        <v>16.530201232032852</v>
      </c>
      <c r="L95" s="35">
        <v>0</v>
      </c>
      <c r="M95" s="36">
        <f t="shared" si="18"/>
        <v>0</v>
      </c>
      <c r="N95" s="43"/>
    </row>
    <row r="96" spans="1:14">
      <c r="A96" s="44" t="s">
        <v>373</v>
      </c>
      <c r="B96" s="28">
        <v>36341</v>
      </c>
      <c r="C96" s="29">
        <v>20</v>
      </c>
      <c r="D96" s="30">
        <v>432.65</v>
      </c>
      <c r="E96" s="31">
        <v>1</v>
      </c>
      <c r="F96" s="100">
        <f t="shared" si="15"/>
        <v>432.65</v>
      </c>
      <c r="G96" s="43">
        <v>20</v>
      </c>
      <c r="H96" s="40">
        <f t="shared" si="16"/>
        <v>16.503764544832308</v>
      </c>
      <c r="I96" s="41">
        <f t="shared" si="19"/>
        <v>21.6325</v>
      </c>
      <c r="J96" s="34">
        <f t="shared" si="20"/>
        <v>357.01768651608484</v>
      </c>
      <c r="K96" s="34">
        <f t="shared" si="17"/>
        <v>75.632313483915141</v>
      </c>
      <c r="L96" s="35">
        <v>0</v>
      </c>
      <c r="M96" s="36">
        <f t="shared" si="18"/>
        <v>0</v>
      </c>
      <c r="N96" s="43"/>
    </row>
    <row r="97" spans="1:14">
      <c r="A97" s="44" t="s">
        <v>286</v>
      </c>
      <c r="B97" s="28">
        <v>36357</v>
      </c>
      <c r="C97" s="29">
        <f>G97</f>
        <v>50</v>
      </c>
      <c r="D97" s="30">
        <v>27576</v>
      </c>
      <c r="E97" s="31">
        <v>1</v>
      </c>
      <c r="F97" s="100">
        <f t="shared" si="15"/>
        <v>27576</v>
      </c>
      <c r="G97" s="43">
        <v>50</v>
      </c>
      <c r="H97" s="40">
        <f t="shared" si="16"/>
        <v>16.459958932238195</v>
      </c>
      <c r="I97" s="41">
        <f t="shared" si="19"/>
        <v>551.52</v>
      </c>
      <c r="J97" s="34">
        <f t="shared" si="20"/>
        <v>9077.9965503080093</v>
      </c>
      <c r="K97" s="34">
        <f t="shared" si="17"/>
        <v>18498.003449691991</v>
      </c>
      <c r="L97" s="35">
        <v>0</v>
      </c>
      <c r="M97" s="36">
        <f t="shared" si="18"/>
        <v>0</v>
      </c>
      <c r="N97" s="43"/>
    </row>
    <row r="98" spans="1:14">
      <c r="A98" s="44" t="s">
        <v>421</v>
      </c>
      <c r="B98" s="28">
        <v>36369</v>
      </c>
      <c r="C98" s="29">
        <v>20</v>
      </c>
      <c r="D98" s="30">
        <v>1225.4000000000001</v>
      </c>
      <c r="E98" s="31">
        <v>1</v>
      </c>
      <c r="F98" s="100">
        <f t="shared" si="15"/>
        <v>1225.4000000000001</v>
      </c>
      <c r="G98" s="43">
        <v>20</v>
      </c>
      <c r="H98" s="40">
        <f t="shared" si="16"/>
        <v>16.427104722792606</v>
      </c>
      <c r="I98" s="41">
        <f t="shared" si="19"/>
        <v>61.27</v>
      </c>
      <c r="J98" s="34">
        <f t="shared" si="20"/>
        <v>1006.488706365503</v>
      </c>
      <c r="K98" s="34">
        <f t="shared" si="17"/>
        <v>218.91129363449704</v>
      </c>
      <c r="L98" s="35">
        <v>0</v>
      </c>
      <c r="M98" s="36">
        <f t="shared" si="18"/>
        <v>0</v>
      </c>
      <c r="N98" s="43"/>
    </row>
    <row r="99" spans="1:14">
      <c r="A99" s="44" t="s">
        <v>377</v>
      </c>
      <c r="B99" s="28">
        <v>36388</v>
      </c>
      <c r="C99" s="29">
        <v>20</v>
      </c>
      <c r="D99" s="30">
        <v>148</v>
      </c>
      <c r="E99" s="31">
        <v>1</v>
      </c>
      <c r="F99" s="100">
        <f t="shared" si="15"/>
        <v>148</v>
      </c>
      <c r="G99" s="43">
        <v>20</v>
      </c>
      <c r="H99" s="40">
        <f t="shared" si="16"/>
        <v>16.3750855578371</v>
      </c>
      <c r="I99" s="41">
        <f t="shared" si="19"/>
        <v>7.4</v>
      </c>
      <c r="J99" s="34">
        <f t="shared" si="20"/>
        <v>121.17563312799454</v>
      </c>
      <c r="K99" s="34">
        <f t="shared" si="17"/>
        <v>26.824366872005456</v>
      </c>
      <c r="L99" s="35">
        <v>0</v>
      </c>
      <c r="M99" s="36">
        <f t="shared" si="18"/>
        <v>0</v>
      </c>
      <c r="N99" s="43"/>
    </row>
    <row r="100" spans="1:14">
      <c r="A100" s="44" t="s">
        <v>335</v>
      </c>
      <c r="B100" s="28">
        <v>36392</v>
      </c>
      <c r="C100" s="29">
        <v>50</v>
      </c>
      <c r="D100" s="30">
        <v>132.61000000000001</v>
      </c>
      <c r="E100" s="31">
        <v>1</v>
      </c>
      <c r="F100" s="100">
        <f t="shared" ref="F100:F131" si="21">IF(N100&gt;0,(+D100-N100)*E100,E100*D100)</f>
        <v>132.61000000000001</v>
      </c>
      <c r="G100" s="43">
        <v>50</v>
      </c>
      <c r="H100" s="40">
        <f t="shared" si="16"/>
        <v>16.364134154688571</v>
      </c>
      <c r="I100" s="41">
        <f t="shared" si="19"/>
        <v>2.6522000000000001</v>
      </c>
      <c r="J100" s="34">
        <f t="shared" si="20"/>
        <v>43.400956605065034</v>
      </c>
      <c r="K100" s="34">
        <f t="shared" si="17"/>
        <v>89.20904339493498</v>
      </c>
      <c r="L100" s="35">
        <v>0.8</v>
      </c>
      <c r="M100" s="36">
        <f t="shared" si="18"/>
        <v>71.367234715947987</v>
      </c>
      <c r="N100" s="43"/>
    </row>
    <row r="101" spans="1:14">
      <c r="A101" s="44" t="s">
        <v>336</v>
      </c>
      <c r="B101" s="28">
        <v>36395</v>
      </c>
      <c r="C101" s="29">
        <v>50</v>
      </c>
      <c r="D101" s="30">
        <v>1500</v>
      </c>
      <c r="E101" s="31">
        <v>1</v>
      </c>
      <c r="F101" s="100">
        <f t="shared" si="21"/>
        <v>1500</v>
      </c>
      <c r="G101" s="43">
        <v>50</v>
      </c>
      <c r="H101" s="40">
        <f t="shared" si="16"/>
        <v>16.355920602327174</v>
      </c>
      <c r="I101" s="41">
        <f t="shared" si="19"/>
        <v>30</v>
      </c>
      <c r="J101" s="34">
        <f t="shared" si="20"/>
        <v>490.6776180698152</v>
      </c>
      <c r="K101" s="34">
        <f t="shared" si="17"/>
        <v>1009.3223819301847</v>
      </c>
      <c r="L101" s="35">
        <v>0.8</v>
      </c>
      <c r="M101" s="36">
        <f t="shared" si="18"/>
        <v>807.45790554414782</v>
      </c>
      <c r="N101" s="43"/>
    </row>
    <row r="102" spans="1:14">
      <c r="A102" s="44" t="s">
        <v>337</v>
      </c>
      <c r="B102" s="28">
        <v>36397</v>
      </c>
      <c r="C102" s="29">
        <v>50</v>
      </c>
      <c r="D102" s="30">
        <v>281.98</v>
      </c>
      <c r="E102" s="31">
        <v>1</v>
      </c>
      <c r="F102" s="100">
        <f t="shared" si="21"/>
        <v>281.98</v>
      </c>
      <c r="G102" s="43">
        <v>50</v>
      </c>
      <c r="H102" s="40">
        <f t="shared" si="16"/>
        <v>16.350444900752908</v>
      </c>
      <c r="I102" s="41">
        <f t="shared" si="19"/>
        <v>5.6396000000000006</v>
      </c>
      <c r="J102" s="34">
        <f t="shared" si="20"/>
        <v>92.209969062286106</v>
      </c>
      <c r="K102" s="34">
        <f t="shared" si="17"/>
        <v>189.7700309377139</v>
      </c>
      <c r="L102" s="35">
        <v>0.8</v>
      </c>
      <c r="M102" s="36">
        <f t="shared" si="18"/>
        <v>151.81602475017112</v>
      </c>
      <c r="N102" s="43"/>
    </row>
    <row r="103" spans="1:14">
      <c r="A103" s="44" t="s">
        <v>378</v>
      </c>
      <c r="B103" s="28">
        <v>36409</v>
      </c>
      <c r="C103" s="29">
        <v>20</v>
      </c>
      <c r="D103" s="30">
        <v>4132</v>
      </c>
      <c r="E103" s="31">
        <v>1</v>
      </c>
      <c r="F103" s="100">
        <f t="shared" si="21"/>
        <v>4132</v>
      </c>
      <c r="G103" s="43">
        <v>20</v>
      </c>
      <c r="H103" s="40">
        <f t="shared" si="16"/>
        <v>16.317590691307323</v>
      </c>
      <c r="I103" s="41">
        <f t="shared" si="19"/>
        <v>206.6</v>
      </c>
      <c r="J103" s="34">
        <f t="shared" si="20"/>
        <v>3371.2142368240929</v>
      </c>
      <c r="K103" s="34">
        <f t="shared" si="17"/>
        <v>760.78576317590705</v>
      </c>
      <c r="L103" s="35">
        <v>0</v>
      </c>
      <c r="M103" s="36">
        <f t="shared" si="18"/>
        <v>0</v>
      </c>
      <c r="N103" s="43"/>
    </row>
    <row r="104" spans="1:14">
      <c r="A104" s="44" t="s">
        <v>338</v>
      </c>
      <c r="B104" s="28">
        <v>36424</v>
      </c>
      <c r="C104" s="29">
        <v>50</v>
      </c>
      <c r="D104" s="30">
        <v>4584</v>
      </c>
      <c r="E104" s="31">
        <v>1</v>
      </c>
      <c r="F104" s="100">
        <f t="shared" si="21"/>
        <v>4584</v>
      </c>
      <c r="G104" s="43">
        <v>50</v>
      </c>
      <c r="H104" s="40">
        <f t="shared" si="16"/>
        <v>16.276522929500342</v>
      </c>
      <c r="I104" s="41">
        <f t="shared" si="19"/>
        <v>91.68</v>
      </c>
      <c r="J104" s="34">
        <f t="shared" si="20"/>
        <v>1492.2316221765911</v>
      </c>
      <c r="K104" s="34">
        <f t="shared" si="17"/>
        <v>3091.7683778234086</v>
      </c>
      <c r="L104" s="35">
        <v>0.8</v>
      </c>
      <c r="M104" s="36">
        <f t="shared" si="18"/>
        <v>2473.4147022587272</v>
      </c>
      <c r="N104" s="43"/>
    </row>
    <row r="105" spans="1:14">
      <c r="A105" s="44" t="s">
        <v>422</v>
      </c>
      <c r="B105" s="28">
        <v>36428</v>
      </c>
      <c r="C105" s="29">
        <v>20</v>
      </c>
      <c r="D105" s="30">
        <v>92.73</v>
      </c>
      <c r="E105" s="31">
        <v>1</v>
      </c>
      <c r="F105" s="100">
        <f t="shared" si="21"/>
        <v>92.73</v>
      </c>
      <c r="G105" s="43">
        <v>20</v>
      </c>
      <c r="H105" s="40">
        <f t="shared" si="16"/>
        <v>16.265571526351813</v>
      </c>
      <c r="I105" s="41">
        <f t="shared" si="19"/>
        <v>4.6364999999999998</v>
      </c>
      <c r="J105" s="34">
        <f t="shared" si="20"/>
        <v>75.415322381930181</v>
      </c>
      <c r="K105" s="34">
        <f t="shared" si="17"/>
        <v>17.314677618069823</v>
      </c>
      <c r="L105" s="35">
        <v>0</v>
      </c>
      <c r="M105" s="36">
        <f t="shared" si="18"/>
        <v>0</v>
      </c>
      <c r="N105" s="43"/>
    </row>
    <row r="106" spans="1:14">
      <c r="A106" s="44" t="s">
        <v>379</v>
      </c>
      <c r="B106" s="28">
        <v>36441</v>
      </c>
      <c r="C106" s="29">
        <v>20</v>
      </c>
      <c r="D106" s="30">
        <v>158.01</v>
      </c>
      <c r="E106" s="31">
        <v>1</v>
      </c>
      <c r="F106" s="100">
        <f t="shared" si="21"/>
        <v>158.01</v>
      </c>
      <c r="G106" s="43">
        <v>20</v>
      </c>
      <c r="H106" s="40">
        <f t="shared" si="16"/>
        <v>16.229979466119097</v>
      </c>
      <c r="I106" s="41">
        <f t="shared" si="19"/>
        <v>7.9004999999999992</v>
      </c>
      <c r="J106" s="34">
        <f t="shared" si="20"/>
        <v>128.22495277207392</v>
      </c>
      <c r="K106" s="34">
        <f t="shared" si="17"/>
        <v>29.785047227926071</v>
      </c>
      <c r="L106" s="35">
        <v>0</v>
      </c>
      <c r="M106" s="36">
        <f t="shared" si="18"/>
        <v>0</v>
      </c>
      <c r="N106" s="43"/>
    </row>
    <row r="107" spans="1:14">
      <c r="A107" s="44" t="s">
        <v>418</v>
      </c>
      <c r="B107" s="28">
        <v>36442</v>
      </c>
      <c r="C107" s="29">
        <v>20</v>
      </c>
      <c r="D107" s="30">
        <v>224.67</v>
      </c>
      <c r="E107" s="31">
        <v>1</v>
      </c>
      <c r="F107" s="100">
        <f t="shared" si="21"/>
        <v>224.67</v>
      </c>
      <c r="G107" s="43">
        <v>20</v>
      </c>
      <c r="H107" s="40">
        <f t="shared" si="16"/>
        <v>16.227241615331966</v>
      </c>
      <c r="I107" s="41">
        <f t="shared" si="19"/>
        <v>11.233499999999999</v>
      </c>
      <c r="J107" s="34">
        <f t="shared" si="20"/>
        <v>182.28871868583161</v>
      </c>
      <c r="K107" s="34">
        <f t="shared" si="17"/>
        <v>42.381281314168376</v>
      </c>
      <c r="L107" s="35">
        <v>0.8</v>
      </c>
      <c r="M107" s="36">
        <f t="shared" si="18"/>
        <v>33.905025051334704</v>
      </c>
      <c r="N107" s="43"/>
    </row>
    <row r="108" spans="1:14">
      <c r="A108" s="44" t="s">
        <v>423</v>
      </c>
      <c r="B108" s="28">
        <v>36442</v>
      </c>
      <c r="C108" s="29">
        <v>20</v>
      </c>
      <c r="D108" s="30">
        <v>350</v>
      </c>
      <c r="E108" s="31">
        <v>1</v>
      </c>
      <c r="F108" s="100">
        <f t="shared" si="21"/>
        <v>350</v>
      </c>
      <c r="G108" s="43">
        <v>20</v>
      </c>
      <c r="H108" s="40">
        <f t="shared" si="16"/>
        <v>16.227241615331966</v>
      </c>
      <c r="I108" s="41">
        <f t="shared" si="19"/>
        <v>17.5</v>
      </c>
      <c r="J108" s="34">
        <f t="shared" si="20"/>
        <v>283.97672826830939</v>
      </c>
      <c r="K108" s="34">
        <f t="shared" si="17"/>
        <v>66.023271731690613</v>
      </c>
      <c r="L108" s="35">
        <v>0</v>
      </c>
      <c r="M108" s="36">
        <f t="shared" si="18"/>
        <v>0</v>
      </c>
      <c r="N108" s="43"/>
    </row>
    <row r="109" spans="1:14">
      <c r="A109" s="44" t="s">
        <v>339</v>
      </c>
      <c r="B109" s="28">
        <v>36463</v>
      </c>
      <c r="C109" s="29">
        <v>50</v>
      </c>
      <c r="D109" s="30">
        <v>255</v>
      </c>
      <c r="E109" s="31">
        <v>1</v>
      </c>
      <c r="F109" s="100">
        <f t="shared" si="21"/>
        <v>255</v>
      </c>
      <c r="G109" s="43">
        <v>50</v>
      </c>
      <c r="H109" s="40">
        <f t="shared" si="16"/>
        <v>16.16974674880219</v>
      </c>
      <c r="I109" s="41">
        <f t="shared" si="19"/>
        <v>5.0999999999999996</v>
      </c>
      <c r="J109" s="34">
        <f t="shared" si="20"/>
        <v>82.465708418891168</v>
      </c>
      <c r="K109" s="34">
        <f t="shared" si="17"/>
        <v>172.53429158110885</v>
      </c>
      <c r="L109" s="35">
        <v>0.8</v>
      </c>
      <c r="M109" s="36">
        <f t="shared" si="18"/>
        <v>138.02743326488709</v>
      </c>
      <c r="N109" s="43"/>
    </row>
    <row r="110" spans="1:14">
      <c r="A110" s="44" t="s">
        <v>340</v>
      </c>
      <c r="B110" s="28">
        <v>36463</v>
      </c>
      <c r="C110" s="29">
        <v>50</v>
      </c>
      <c r="D110" s="30">
        <v>2919</v>
      </c>
      <c r="E110" s="31">
        <v>1</v>
      </c>
      <c r="F110" s="100">
        <f t="shared" si="21"/>
        <v>2919</v>
      </c>
      <c r="G110" s="43">
        <v>50</v>
      </c>
      <c r="H110" s="40">
        <f t="shared" ref="H110:H141" si="22">IF(G110=" "," ",IF(+B110&lt;=367," ",(+$B$6-B110)/365.25))</f>
        <v>16.16974674880219</v>
      </c>
      <c r="I110" s="41">
        <f t="shared" si="19"/>
        <v>58.38</v>
      </c>
      <c r="J110" s="34">
        <f t="shared" si="20"/>
        <v>943.98981519507186</v>
      </c>
      <c r="K110" s="34">
        <f t="shared" ref="K110:K141" si="23">IF(+F110=0," ",IF(+F110-J110&lt;=0,0,(F110-J110)))</f>
        <v>1975.010184804928</v>
      </c>
      <c r="L110" s="35">
        <v>0.8</v>
      </c>
      <c r="M110" s="36">
        <f t="shared" ref="M110:M141" si="24">+L110*K110</f>
        <v>1580.0081478439424</v>
      </c>
      <c r="N110" s="43"/>
    </row>
    <row r="111" spans="1:14">
      <c r="A111" s="44" t="s">
        <v>346</v>
      </c>
      <c r="B111" s="28">
        <v>36472</v>
      </c>
      <c r="C111" s="29">
        <v>50</v>
      </c>
      <c r="D111" s="30">
        <v>2580.59</v>
      </c>
      <c r="E111" s="31">
        <v>1</v>
      </c>
      <c r="F111" s="100">
        <f t="shared" si="21"/>
        <v>2580.59</v>
      </c>
      <c r="G111" s="43">
        <v>50</v>
      </c>
      <c r="H111" s="40">
        <f t="shared" si="22"/>
        <v>16.145106091718002</v>
      </c>
      <c r="I111" s="41">
        <f t="shared" si="19"/>
        <v>51.611800000000002</v>
      </c>
      <c r="J111" s="34">
        <f t="shared" si="20"/>
        <v>833.27798658453116</v>
      </c>
      <c r="K111" s="34">
        <f t="shared" si="23"/>
        <v>1747.312013415469</v>
      </c>
      <c r="L111" s="35">
        <v>0</v>
      </c>
      <c r="M111" s="36">
        <f t="shared" si="24"/>
        <v>0</v>
      </c>
      <c r="N111" s="43"/>
    </row>
    <row r="112" spans="1:14">
      <c r="A112" s="44" t="s">
        <v>282</v>
      </c>
      <c r="B112" s="28">
        <v>36536</v>
      </c>
      <c r="C112" s="29">
        <v>50</v>
      </c>
      <c r="D112" s="30">
        <v>298.77</v>
      </c>
      <c r="E112" s="31">
        <v>1</v>
      </c>
      <c r="F112" s="100">
        <f t="shared" si="21"/>
        <v>298.77</v>
      </c>
      <c r="G112" s="43">
        <v>50</v>
      </c>
      <c r="H112" s="40">
        <f t="shared" si="22"/>
        <v>15.969883641341546</v>
      </c>
      <c r="I112" s="41">
        <f t="shared" si="19"/>
        <v>5.9753999999999996</v>
      </c>
      <c r="J112" s="34">
        <f t="shared" si="20"/>
        <v>95.426442710472273</v>
      </c>
      <c r="K112" s="34">
        <f t="shared" si="23"/>
        <v>203.34355728952772</v>
      </c>
      <c r="L112" s="35">
        <v>0</v>
      </c>
      <c r="M112" s="36">
        <f t="shared" si="24"/>
        <v>0</v>
      </c>
      <c r="N112" s="43"/>
    </row>
    <row r="113" spans="1:14">
      <c r="A113" s="44" t="s">
        <v>341</v>
      </c>
      <c r="B113" s="28">
        <v>36562</v>
      </c>
      <c r="C113" s="29">
        <v>50</v>
      </c>
      <c r="D113" s="30">
        <v>247.77</v>
      </c>
      <c r="E113" s="31">
        <v>1</v>
      </c>
      <c r="F113" s="100">
        <f t="shared" si="21"/>
        <v>247.77</v>
      </c>
      <c r="G113" s="43">
        <v>50</v>
      </c>
      <c r="H113" s="40">
        <f t="shared" si="22"/>
        <v>15.898699520876113</v>
      </c>
      <c r="I113" s="41">
        <f t="shared" ref="I113:I144" si="25">IF(+H113&gt;=G113,"--",F113/G113)</f>
        <v>4.9554</v>
      </c>
      <c r="J113" s="34">
        <f t="shared" ref="J113:J144" si="26">IF(+H113/G113&gt;1,F113,F113*H113/G113)</f>
        <v>78.784415605749487</v>
      </c>
      <c r="K113" s="34">
        <f t="shared" si="23"/>
        <v>168.98558439425051</v>
      </c>
      <c r="L113" s="35">
        <v>0.8</v>
      </c>
      <c r="M113" s="36">
        <f t="shared" si="24"/>
        <v>135.18846751540042</v>
      </c>
      <c r="N113" s="43"/>
    </row>
    <row r="114" spans="1:14">
      <c r="A114" s="44" t="s">
        <v>380</v>
      </c>
      <c r="B114" s="28">
        <v>36573</v>
      </c>
      <c r="C114" s="29">
        <v>20</v>
      </c>
      <c r="D114" s="30">
        <v>8624.33</v>
      </c>
      <c r="E114" s="31">
        <v>1</v>
      </c>
      <c r="F114" s="100">
        <f t="shared" si="21"/>
        <v>8624.33</v>
      </c>
      <c r="G114" s="43">
        <v>20</v>
      </c>
      <c r="H114" s="40">
        <f t="shared" si="22"/>
        <v>15.868583162217659</v>
      </c>
      <c r="I114" s="41">
        <f t="shared" si="25"/>
        <v>431.2165</v>
      </c>
      <c r="J114" s="34">
        <f t="shared" si="26"/>
        <v>6842.7948911704316</v>
      </c>
      <c r="K114" s="34">
        <f t="shared" si="23"/>
        <v>1781.5351088295683</v>
      </c>
      <c r="L114" s="35">
        <v>0</v>
      </c>
      <c r="M114" s="36">
        <f t="shared" si="24"/>
        <v>0</v>
      </c>
      <c r="N114" s="43"/>
    </row>
    <row r="115" spans="1:14">
      <c r="A115" s="44" t="s">
        <v>347</v>
      </c>
      <c r="B115" s="28">
        <v>36685</v>
      </c>
      <c r="C115" s="29">
        <v>50</v>
      </c>
      <c r="D115" s="30">
        <v>11500</v>
      </c>
      <c r="E115" s="31">
        <v>1</v>
      </c>
      <c r="F115" s="100">
        <f t="shared" si="21"/>
        <v>11500</v>
      </c>
      <c r="G115" s="43">
        <v>50</v>
      </c>
      <c r="H115" s="40">
        <f t="shared" si="22"/>
        <v>15.561943874058864</v>
      </c>
      <c r="I115" s="41">
        <f t="shared" si="25"/>
        <v>230</v>
      </c>
      <c r="J115" s="34">
        <f t="shared" si="26"/>
        <v>3579.2470910335383</v>
      </c>
      <c r="K115" s="34">
        <f t="shared" si="23"/>
        <v>7920.7529089664622</v>
      </c>
      <c r="L115" s="35">
        <v>0</v>
      </c>
      <c r="M115" s="36">
        <f t="shared" si="24"/>
        <v>0</v>
      </c>
      <c r="N115" s="43"/>
    </row>
    <row r="116" spans="1:14">
      <c r="A116" s="44" t="s">
        <v>381</v>
      </c>
      <c r="B116" s="28">
        <v>36744</v>
      </c>
      <c r="C116" s="29">
        <v>20</v>
      </c>
      <c r="D116" s="30">
        <v>4054.77</v>
      </c>
      <c r="E116" s="31">
        <v>1</v>
      </c>
      <c r="F116" s="100">
        <f t="shared" si="21"/>
        <v>4054.77</v>
      </c>
      <c r="G116" s="43">
        <v>20</v>
      </c>
      <c r="H116" s="40">
        <f t="shared" si="22"/>
        <v>15.400410677618069</v>
      </c>
      <c r="I116" s="41">
        <f t="shared" si="25"/>
        <v>202.73849999999999</v>
      </c>
      <c r="J116" s="34">
        <f t="shared" si="26"/>
        <v>3122.256160164271</v>
      </c>
      <c r="K116" s="34">
        <f t="shared" si="23"/>
        <v>932.51383983572896</v>
      </c>
      <c r="L116" s="35">
        <v>0</v>
      </c>
      <c r="M116" s="36">
        <f t="shared" si="24"/>
        <v>0</v>
      </c>
      <c r="N116" s="43"/>
    </row>
    <row r="117" spans="1:14">
      <c r="A117" s="44" t="s">
        <v>342</v>
      </c>
      <c r="B117" s="28">
        <v>36746</v>
      </c>
      <c r="C117" s="29">
        <v>50</v>
      </c>
      <c r="D117" s="30">
        <v>844.84</v>
      </c>
      <c r="E117" s="31">
        <v>1</v>
      </c>
      <c r="F117" s="100">
        <f t="shared" si="21"/>
        <v>844.84</v>
      </c>
      <c r="G117" s="43">
        <v>50</v>
      </c>
      <c r="H117" s="40">
        <f t="shared" si="22"/>
        <v>15.394934976043805</v>
      </c>
      <c r="I117" s="41">
        <f t="shared" si="25"/>
        <v>16.896799999999999</v>
      </c>
      <c r="J117" s="34">
        <f t="shared" si="26"/>
        <v>260.125137303217</v>
      </c>
      <c r="K117" s="34">
        <f t="shared" si="23"/>
        <v>584.71486269678303</v>
      </c>
      <c r="L117" s="35">
        <v>0.8</v>
      </c>
      <c r="M117" s="36">
        <f t="shared" si="24"/>
        <v>467.77189015742647</v>
      </c>
      <c r="N117" s="43"/>
    </row>
    <row r="118" spans="1:14">
      <c r="A118" s="44" t="s">
        <v>348</v>
      </c>
      <c r="B118" s="28">
        <v>36747</v>
      </c>
      <c r="C118" s="29">
        <v>50</v>
      </c>
      <c r="D118" s="30">
        <v>2213.0500000000002</v>
      </c>
      <c r="E118" s="31">
        <v>1</v>
      </c>
      <c r="F118" s="100">
        <f t="shared" si="21"/>
        <v>2213.0500000000002</v>
      </c>
      <c r="G118" s="43">
        <v>50</v>
      </c>
      <c r="H118" s="40">
        <f t="shared" si="22"/>
        <v>15.392197125256674</v>
      </c>
      <c r="I118" s="41">
        <f t="shared" si="25"/>
        <v>44.261000000000003</v>
      </c>
      <c r="J118" s="34">
        <f t="shared" si="26"/>
        <v>681.27403696098565</v>
      </c>
      <c r="K118" s="34">
        <f t="shared" si="23"/>
        <v>1531.7759630390146</v>
      </c>
      <c r="L118" s="35">
        <v>0</v>
      </c>
      <c r="M118" s="36">
        <f t="shared" si="24"/>
        <v>0</v>
      </c>
      <c r="N118" s="43"/>
    </row>
    <row r="119" spans="1:14">
      <c r="A119" s="44" t="s">
        <v>302</v>
      </c>
      <c r="B119" s="28">
        <v>36750</v>
      </c>
      <c r="C119" s="29">
        <v>50</v>
      </c>
      <c r="D119" s="30">
        <v>86.33</v>
      </c>
      <c r="E119" s="31">
        <v>1</v>
      </c>
      <c r="F119" s="100">
        <f t="shared" si="21"/>
        <v>86.33</v>
      </c>
      <c r="G119" s="43">
        <v>50</v>
      </c>
      <c r="H119" s="40">
        <f t="shared" si="22"/>
        <v>15.383983572895277</v>
      </c>
      <c r="I119" s="41">
        <f t="shared" si="25"/>
        <v>1.7265999999999999</v>
      </c>
      <c r="J119" s="34">
        <f t="shared" si="26"/>
        <v>26.561986036960985</v>
      </c>
      <c r="K119" s="34">
        <f t="shared" si="23"/>
        <v>59.76801396303901</v>
      </c>
      <c r="L119" s="35">
        <v>0.8</v>
      </c>
      <c r="M119" s="36">
        <f t="shared" si="24"/>
        <v>47.814411170431214</v>
      </c>
      <c r="N119" s="43"/>
    </row>
    <row r="120" spans="1:14">
      <c r="A120" s="44" t="s">
        <v>381</v>
      </c>
      <c r="B120" s="28">
        <v>36762</v>
      </c>
      <c r="C120" s="29">
        <v>20</v>
      </c>
      <c r="D120" s="30">
        <v>2564.25</v>
      </c>
      <c r="E120" s="31">
        <v>1</v>
      </c>
      <c r="F120" s="100">
        <f t="shared" si="21"/>
        <v>2564.25</v>
      </c>
      <c r="G120" s="43">
        <v>20</v>
      </c>
      <c r="H120" s="40">
        <f t="shared" si="22"/>
        <v>15.351129363449692</v>
      </c>
      <c r="I120" s="41">
        <f t="shared" si="25"/>
        <v>128.21250000000001</v>
      </c>
      <c r="J120" s="34">
        <f t="shared" si="26"/>
        <v>1968.2066735112937</v>
      </c>
      <c r="K120" s="34">
        <f t="shared" si="23"/>
        <v>596.04332648870627</v>
      </c>
      <c r="L120" s="35">
        <v>0</v>
      </c>
      <c r="M120" s="36">
        <f t="shared" si="24"/>
        <v>0</v>
      </c>
      <c r="N120" s="43"/>
    </row>
    <row r="121" spans="1:14">
      <c r="A121" s="44" t="s">
        <v>343</v>
      </c>
      <c r="B121" s="28">
        <v>36787</v>
      </c>
      <c r="C121" s="29">
        <v>50</v>
      </c>
      <c r="D121" s="30">
        <v>2024.6</v>
      </c>
      <c r="E121" s="31">
        <v>1</v>
      </c>
      <c r="F121" s="100">
        <f t="shared" si="21"/>
        <v>2024.6</v>
      </c>
      <c r="G121" s="43">
        <v>50</v>
      </c>
      <c r="H121" s="40">
        <f t="shared" si="22"/>
        <v>15.282683093771389</v>
      </c>
      <c r="I121" s="41">
        <f t="shared" si="25"/>
        <v>40.491999999999997</v>
      </c>
      <c r="J121" s="34">
        <f t="shared" si="26"/>
        <v>618.8264038329911</v>
      </c>
      <c r="K121" s="34">
        <f t="shared" si="23"/>
        <v>1405.7735961670087</v>
      </c>
      <c r="L121" s="35">
        <v>0.8</v>
      </c>
      <c r="M121" s="36">
        <f t="shared" si="24"/>
        <v>1124.618876933607</v>
      </c>
      <c r="N121" s="43"/>
    </row>
    <row r="122" spans="1:14">
      <c r="A122" s="44" t="s">
        <v>283</v>
      </c>
      <c r="B122" s="28">
        <v>36798</v>
      </c>
      <c r="C122" s="29">
        <v>50</v>
      </c>
      <c r="D122" s="30">
        <v>71887.31</v>
      </c>
      <c r="E122" s="31">
        <v>1</v>
      </c>
      <c r="F122" s="100">
        <f t="shared" si="21"/>
        <v>71887.31</v>
      </c>
      <c r="G122" s="43">
        <v>50</v>
      </c>
      <c r="H122" s="40">
        <f t="shared" si="22"/>
        <v>15.252566735112936</v>
      </c>
      <c r="I122" s="41">
        <f t="shared" si="25"/>
        <v>1437.7462</v>
      </c>
      <c r="J122" s="34">
        <f t="shared" si="26"/>
        <v>21929.319863655026</v>
      </c>
      <c r="K122" s="34">
        <f t="shared" si="23"/>
        <v>49957.990136344975</v>
      </c>
      <c r="L122" s="35">
        <v>0</v>
      </c>
      <c r="M122" s="36">
        <f t="shared" si="24"/>
        <v>0</v>
      </c>
      <c r="N122" s="43"/>
    </row>
    <row r="123" spans="1:14">
      <c r="A123" s="44" t="s">
        <v>341</v>
      </c>
      <c r="B123" s="28">
        <v>36806</v>
      </c>
      <c r="C123" s="29">
        <v>50</v>
      </c>
      <c r="D123" s="30">
        <v>1962.45</v>
      </c>
      <c r="E123" s="31">
        <v>1</v>
      </c>
      <c r="F123" s="100">
        <f t="shared" si="21"/>
        <v>1962.45</v>
      </c>
      <c r="G123" s="43">
        <v>50</v>
      </c>
      <c r="H123" s="40">
        <f t="shared" si="22"/>
        <v>15.230663928815879</v>
      </c>
      <c r="I123" s="41">
        <f t="shared" si="25"/>
        <v>39.249000000000002</v>
      </c>
      <c r="J123" s="34">
        <f t="shared" si="26"/>
        <v>597.7883285420944</v>
      </c>
      <c r="K123" s="34">
        <f t="shared" si="23"/>
        <v>1364.6616714579056</v>
      </c>
      <c r="L123" s="35">
        <v>0.8</v>
      </c>
      <c r="M123" s="36">
        <f t="shared" si="24"/>
        <v>1091.7293371663245</v>
      </c>
      <c r="N123" s="43"/>
    </row>
    <row r="124" spans="1:14">
      <c r="A124" s="44" t="s">
        <v>382</v>
      </c>
      <c r="B124" s="28">
        <v>36813</v>
      </c>
      <c r="C124" s="29">
        <v>20</v>
      </c>
      <c r="D124" s="30">
        <v>15230.02</v>
      </c>
      <c r="E124" s="31">
        <v>1</v>
      </c>
      <c r="F124" s="100">
        <f t="shared" si="21"/>
        <v>15230.02</v>
      </c>
      <c r="G124" s="43">
        <v>20</v>
      </c>
      <c r="H124" s="40">
        <f t="shared" si="22"/>
        <v>15.211498973305956</v>
      </c>
      <c r="I124" s="41">
        <f t="shared" si="25"/>
        <v>761.50099999999998</v>
      </c>
      <c r="J124" s="34">
        <f t="shared" si="26"/>
        <v>11583.571679671459</v>
      </c>
      <c r="K124" s="34">
        <f t="shared" si="23"/>
        <v>3646.4483203285417</v>
      </c>
      <c r="L124" s="35">
        <v>0</v>
      </c>
      <c r="M124" s="36">
        <f t="shared" si="24"/>
        <v>0</v>
      </c>
      <c r="N124" s="43"/>
    </row>
    <row r="125" spans="1:14">
      <c r="A125" s="44" t="s">
        <v>349</v>
      </c>
      <c r="B125" s="28">
        <v>36819</v>
      </c>
      <c r="C125" s="29">
        <v>50</v>
      </c>
      <c r="D125" s="30">
        <v>214.09</v>
      </c>
      <c r="E125" s="31">
        <v>1</v>
      </c>
      <c r="F125" s="100">
        <f t="shared" si="21"/>
        <v>214.09</v>
      </c>
      <c r="G125" s="43">
        <v>50</v>
      </c>
      <c r="H125" s="40">
        <f t="shared" si="22"/>
        <v>15.195071868583161</v>
      </c>
      <c r="I125" s="41">
        <f t="shared" si="25"/>
        <v>4.2818000000000005</v>
      </c>
      <c r="J125" s="34">
        <f t="shared" si="26"/>
        <v>65.062258726899387</v>
      </c>
      <c r="K125" s="34">
        <f t="shared" si="23"/>
        <v>149.02774127310062</v>
      </c>
      <c r="L125" s="35">
        <v>0</v>
      </c>
      <c r="M125" s="36">
        <f t="shared" si="24"/>
        <v>0</v>
      </c>
      <c r="N125" s="43"/>
    </row>
    <row r="126" spans="1:14">
      <c r="A126" s="44" t="s">
        <v>424</v>
      </c>
      <c r="B126" s="28">
        <v>36823</v>
      </c>
      <c r="C126" s="29">
        <v>20</v>
      </c>
      <c r="D126" s="30">
        <v>468.59</v>
      </c>
      <c r="E126" s="31">
        <v>1</v>
      </c>
      <c r="F126" s="100">
        <f t="shared" si="21"/>
        <v>468.59</v>
      </c>
      <c r="G126" s="43">
        <v>20</v>
      </c>
      <c r="H126" s="40">
        <f t="shared" si="22"/>
        <v>15.184120465434633</v>
      </c>
      <c r="I126" s="41">
        <f t="shared" si="25"/>
        <v>23.429499999999997</v>
      </c>
      <c r="J126" s="34">
        <f t="shared" si="26"/>
        <v>355.7563504449007</v>
      </c>
      <c r="K126" s="34">
        <f t="shared" si="23"/>
        <v>112.83364955509927</v>
      </c>
      <c r="L126" s="35">
        <v>0</v>
      </c>
      <c r="M126" s="36">
        <f t="shared" si="24"/>
        <v>0</v>
      </c>
      <c r="N126" s="43"/>
    </row>
    <row r="127" spans="1:14">
      <c r="A127" s="44" t="s">
        <v>284</v>
      </c>
      <c r="B127" s="28">
        <v>36826</v>
      </c>
      <c r="C127" s="29">
        <v>50</v>
      </c>
      <c r="D127" s="30">
        <v>3188.79</v>
      </c>
      <c r="E127" s="31">
        <v>1</v>
      </c>
      <c r="F127" s="100">
        <f t="shared" si="21"/>
        <v>3188.79</v>
      </c>
      <c r="G127" s="43">
        <v>50</v>
      </c>
      <c r="H127" s="40">
        <f t="shared" si="22"/>
        <v>15.175906913073238</v>
      </c>
      <c r="I127" s="41">
        <f t="shared" si="25"/>
        <v>63.775799999999997</v>
      </c>
      <c r="J127" s="34">
        <f t="shared" si="26"/>
        <v>967.85560410677613</v>
      </c>
      <c r="K127" s="34">
        <f t="shared" si="23"/>
        <v>2220.9343958932241</v>
      </c>
      <c r="L127" s="35">
        <v>0</v>
      </c>
      <c r="M127" s="36">
        <f t="shared" si="24"/>
        <v>0</v>
      </c>
      <c r="N127" s="43"/>
    </row>
    <row r="128" spans="1:14">
      <c r="A128" s="44" t="s">
        <v>383</v>
      </c>
      <c r="B128" s="28">
        <v>36850</v>
      </c>
      <c r="C128" s="29">
        <v>20</v>
      </c>
      <c r="D128" s="30">
        <v>10123.92</v>
      </c>
      <c r="E128" s="31">
        <v>1</v>
      </c>
      <c r="F128" s="100">
        <f t="shared" si="21"/>
        <v>10123.92</v>
      </c>
      <c r="G128" s="43">
        <v>20</v>
      </c>
      <c r="H128" s="40">
        <f t="shared" si="22"/>
        <v>15.110198494182066</v>
      </c>
      <c r="I128" s="41">
        <f t="shared" si="25"/>
        <v>506.19600000000003</v>
      </c>
      <c r="J128" s="34">
        <f t="shared" si="26"/>
        <v>7648.7220369609859</v>
      </c>
      <c r="K128" s="34">
        <f t="shared" si="23"/>
        <v>2475.1979630390142</v>
      </c>
      <c r="L128" s="35">
        <v>0</v>
      </c>
      <c r="M128" s="36">
        <f t="shared" si="24"/>
        <v>0</v>
      </c>
      <c r="N128" s="43"/>
    </row>
    <row r="129" spans="1:14">
      <c r="A129" s="44" t="s">
        <v>384</v>
      </c>
      <c r="B129" s="28">
        <v>36872</v>
      </c>
      <c r="C129" s="29">
        <v>20</v>
      </c>
      <c r="D129" s="30">
        <v>2229.5500000000002</v>
      </c>
      <c r="E129" s="31">
        <v>1</v>
      </c>
      <c r="F129" s="100">
        <f t="shared" si="21"/>
        <v>2229.5500000000002</v>
      </c>
      <c r="G129" s="43">
        <v>20</v>
      </c>
      <c r="H129" s="40">
        <f t="shared" si="22"/>
        <v>15.049965776865161</v>
      </c>
      <c r="I129" s="41">
        <f t="shared" si="25"/>
        <v>111.47750000000001</v>
      </c>
      <c r="J129" s="34">
        <f t="shared" si="26"/>
        <v>1677.7325598904858</v>
      </c>
      <c r="K129" s="34">
        <f t="shared" si="23"/>
        <v>551.81744010951434</v>
      </c>
      <c r="L129" s="35">
        <v>0</v>
      </c>
      <c r="M129" s="36">
        <f t="shared" si="24"/>
        <v>0</v>
      </c>
      <c r="N129" s="43"/>
    </row>
    <row r="130" spans="1:14">
      <c r="A130" s="44" t="s">
        <v>385</v>
      </c>
      <c r="B130" s="28">
        <v>36881</v>
      </c>
      <c r="C130" s="29">
        <v>20</v>
      </c>
      <c r="D130" s="30">
        <v>135.94</v>
      </c>
      <c r="E130" s="31">
        <v>1</v>
      </c>
      <c r="F130" s="100">
        <f t="shared" si="21"/>
        <v>135.94</v>
      </c>
      <c r="G130" s="43">
        <v>20</v>
      </c>
      <c r="H130" s="40">
        <f t="shared" si="22"/>
        <v>15.025325119780971</v>
      </c>
      <c r="I130" s="41">
        <f t="shared" si="25"/>
        <v>6.7969999999999997</v>
      </c>
      <c r="J130" s="34">
        <f t="shared" si="26"/>
        <v>102.12713483915125</v>
      </c>
      <c r="K130" s="34">
        <f t="shared" si="23"/>
        <v>33.812865160848744</v>
      </c>
      <c r="L130" s="35">
        <v>0</v>
      </c>
      <c r="M130" s="36">
        <f t="shared" si="24"/>
        <v>0</v>
      </c>
      <c r="N130" s="43"/>
    </row>
    <row r="131" spans="1:14">
      <c r="A131" s="44" t="s">
        <v>302</v>
      </c>
      <c r="B131" s="28">
        <v>36908</v>
      </c>
      <c r="C131" s="29">
        <v>50</v>
      </c>
      <c r="D131" s="30">
        <v>1246.01</v>
      </c>
      <c r="E131" s="31">
        <v>1</v>
      </c>
      <c r="F131" s="100">
        <f t="shared" si="21"/>
        <v>1246.01</v>
      </c>
      <c r="G131" s="43">
        <v>50</v>
      </c>
      <c r="H131" s="40">
        <f t="shared" si="22"/>
        <v>14.951403148528405</v>
      </c>
      <c r="I131" s="41">
        <f t="shared" si="25"/>
        <v>24.920200000000001</v>
      </c>
      <c r="J131" s="34">
        <f t="shared" si="26"/>
        <v>372.59195674195757</v>
      </c>
      <c r="K131" s="34">
        <f t="shared" si="23"/>
        <v>873.41804325804242</v>
      </c>
      <c r="L131" s="35">
        <v>0.8</v>
      </c>
      <c r="M131" s="36">
        <f t="shared" si="24"/>
        <v>698.73443460643398</v>
      </c>
      <c r="N131" s="43"/>
    </row>
    <row r="132" spans="1:14">
      <c r="A132" s="44" t="s">
        <v>386</v>
      </c>
      <c r="B132" s="28">
        <v>36944</v>
      </c>
      <c r="C132" s="29">
        <v>20</v>
      </c>
      <c r="D132" s="30">
        <v>163215.41</v>
      </c>
      <c r="E132" s="31">
        <v>1</v>
      </c>
      <c r="F132" s="100">
        <f t="shared" ref="F132:F163" si="27">IF(N132&gt;0,(+D132-N132)*E132,E132*D132)</f>
        <v>163215.41</v>
      </c>
      <c r="G132" s="43">
        <v>20</v>
      </c>
      <c r="H132" s="40">
        <f t="shared" si="22"/>
        <v>14.85284052019165</v>
      </c>
      <c r="I132" s="41">
        <f t="shared" si="25"/>
        <v>8160.7705000000005</v>
      </c>
      <c r="J132" s="34">
        <f t="shared" si="26"/>
        <v>121210.62275838468</v>
      </c>
      <c r="K132" s="34">
        <f t="shared" si="23"/>
        <v>42004.787241615326</v>
      </c>
      <c r="L132" s="35">
        <v>0</v>
      </c>
      <c r="M132" s="36">
        <f t="shared" si="24"/>
        <v>0</v>
      </c>
      <c r="N132" s="43"/>
    </row>
    <row r="133" spans="1:14">
      <c r="A133" s="44" t="s">
        <v>302</v>
      </c>
      <c r="B133" s="28">
        <v>36999</v>
      </c>
      <c r="C133" s="29">
        <v>50</v>
      </c>
      <c r="D133" s="30">
        <v>1467.48</v>
      </c>
      <c r="E133" s="31">
        <v>1</v>
      </c>
      <c r="F133" s="100">
        <f t="shared" si="27"/>
        <v>1467.48</v>
      </c>
      <c r="G133" s="43">
        <v>50</v>
      </c>
      <c r="H133" s="40">
        <f t="shared" si="22"/>
        <v>14.702258726899384</v>
      </c>
      <c r="I133" s="41">
        <f t="shared" si="25"/>
        <v>29.349599999999999</v>
      </c>
      <c r="J133" s="34">
        <f t="shared" si="26"/>
        <v>431.50541273100612</v>
      </c>
      <c r="K133" s="34">
        <f t="shared" si="23"/>
        <v>1035.9745872689939</v>
      </c>
      <c r="L133" s="35">
        <v>0.8</v>
      </c>
      <c r="M133" s="36">
        <f t="shared" si="24"/>
        <v>828.77966981519512</v>
      </c>
      <c r="N133" s="43"/>
    </row>
    <row r="134" spans="1:14">
      <c r="A134" s="44" t="s">
        <v>387</v>
      </c>
      <c r="B134" s="28">
        <v>36999</v>
      </c>
      <c r="C134" s="29">
        <v>20</v>
      </c>
      <c r="D134" s="30">
        <v>3310.54</v>
      </c>
      <c r="E134" s="31">
        <v>1</v>
      </c>
      <c r="F134" s="100">
        <f t="shared" si="27"/>
        <v>3310.54</v>
      </c>
      <c r="G134" s="43">
        <v>20</v>
      </c>
      <c r="H134" s="40">
        <f t="shared" si="22"/>
        <v>14.702258726899384</v>
      </c>
      <c r="I134" s="41">
        <f t="shared" si="25"/>
        <v>165.52699999999999</v>
      </c>
      <c r="J134" s="34">
        <f t="shared" si="26"/>
        <v>2433.6207802874742</v>
      </c>
      <c r="K134" s="34">
        <f t="shared" si="23"/>
        <v>876.91921971252577</v>
      </c>
      <c r="L134" s="35">
        <v>0</v>
      </c>
      <c r="M134" s="36">
        <f t="shared" si="24"/>
        <v>0</v>
      </c>
      <c r="N134" s="43"/>
    </row>
    <row r="135" spans="1:14">
      <c r="A135" s="44" t="s">
        <v>381</v>
      </c>
      <c r="B135" s="28">
        <v>37106</v>
      </c>
      <c r="C135" s="29">
        <v>20</v>
      </c>
      <c r="D135" s="30">
        <v>178.6</v>
      </c>
      <c r="E135" s="31">
        <v>1</v>
      </c>
      <c r="F135" s="100">
        <f t="shared" si="27"/>
        <v>178.6</v>
      </c>
      <c r="G135" s="43">
        <v>20</v>
      </c>
      <c r="H135" s="40">
        <f t="shared" si="22"/>
        <v>14.40930869267625</v>
      </c>
      <c r="I135" s="41">
        <f t="shared" si="25"/>
        <v>8.93</v>
      </c>
      <c r="J135" s="34">
        <f t="shared" si="26"/>
        <v>128.67512662559892</v>
      </c>
      <c r="K135" s="34">
        <f t="shared" si="23"/>
        <v>49.924873374401074</v>
      </c>
      <c r="L135" s="35">
        <v>0</v>
      </c>
      <c r="M135" s="36">
        <f t="shared" si="24"/>
        <v>0</v>
      </c>
      <c r="N135" s="43"/>
    </row>
    <row r="136" spans="1:14">
      <c r="A136" s="44" t="s">
        <v>388</v>
      </c>
      <c r="B136" s="28">
        <v>37118</v>
      </c>
      <c r="C136" s="29">
        <v>20</v>
      </c>
      <c r="D136" s="30">
        <v>158.72999999999999</v>
      </c>
      <c r="E136" s="31">
        <v>1</v>
      </c>
      <c r="F136" s="100">
        <f t="shared" si="27"/>
        <v>158.72999999999999</v>
      </c>
      <c r="G136" s="43">
        <v>20</v>
      </c>
      <c r="H136" s="40">
        <f t="shared" si="22"/>
        <v>14.376454483230663</v>
      </c>
      <c r="I136" s="41">
        <f t="shared" si="25"/>
        <v>7.9364999999999997</v>
      </c>
      <c r="J136" s="34">
        <f t="shared" si="26"/>
        <v>114.09873100616014</v>
      </c>
      <c r="K136" s="34">
        <f t="shared" si="23"/>
        <v>44.631268993839853</v>
      </c>
      <c r="L136" s="35">
        <v>0</v>
      </c>
      <c r="M136" s="36">
        <f t="shared" si="24"/>
        <v>0</v>
      </c>
      <c r="N136" s="43"/>
    </row>
    <row r="137" spans="1:14">
      <c r="A137" s="44" t="s">
        <v>381</v>
      </c>
      <c r="B137" s="28">
        <v>37136</v>
      </c>
      <c r="C137" s="29">
        <v>20</v>
      </c>
      <c r="D137" s="30">
        <v>903.01</v>
      </c>
      <c r="E137" s="31">
        <v>1</v>
      </c>
      <c r="F137" s="100">
        <f t="shared" si="27"/>
        <v>903.01</v>
      </c>
      <c r="G137" s="43">
        <v>20</v>
      </c>
      <c r="H137" s="40">
        <f t="shared" si="22"/>
        <v>14.327173169062286</v>
      </c>
      <c r="I137" s="41">
        <f t="shared" si="25"/>
        <v>45.150500000000001</v>
      </c>
      <c r="J137" s="34">
        <f t="shared" si="26"/>
        <v>646.87903216974678</v>
      </c>
      <c r="K137" s="34">
        <f t="shared" si="23"/>
        <v>256.13096783025321</v>
      </c>
      <c r="L137" s="35">
        <v>0</v>
      </c>
      <c r="M137" s="36">
        <f t="shared" si="24"/>
        <v>0</v>
      </c>
      <c r="N137" s="43"/>
    </row>
    <row r="138" spans="1:14">
      <c r="A138" s="44" t="s">
        <v>302</v>
      </c>
      <c r="B138" s="28">
        <v>37199</v>
      </c>
      <c r="C138" s="29">
        <v>50</v>
      </c>
      <c r="D138" s="30">
        <v>149.97</v>
      </c>
      <c r="E138" s="31">
        <v>1</v>
      </c>
      <c r="F138" s="100">
        <f t="shared" si="27"/>
        <v>149.97</v>
      </c>
      <c r="G138" s="43">
        <v>50</v>
      </c>
      <c r="H138" s="40">
        <f t="shared" si="22"/>
        <v>14.154688569472963</v>
      </c>
      <c r="I138" s="41">
        <f t="shared" si="25"/>
        <v>2.9994000000000001</v>
      </c>
      <c r="J138" s="34">
        <f t="shared" si="26"/>
        <v>42.455572895277207</v>
      </c>
      <c r="K138" s="34">
        <f t="shared" si="23"/>
        <v>107.51442710472278</v>
      </c>
      <c r="L138" s="35">
        <v>0.8</v>
      </c>
      <c r="M138" s="36">
        <f t="shared" si="24"/>
        <v>86.011541683778233</v>
      </c>
      <c r="N138" s="43"/>
    </row>
    <row r="139" spans="1:14">
      <c r="A139" s="44" t="s">
        <v>350</v>
      </c>
      <c r="B139" s="28">
        <v>37202</v>
      </c>
      <c r="C139" s="29">
        <v>50</v>
      </c>
      <c r="D139" s="30">
        <v>156.72999999999999</v>
      </c>
      <c r="E139" s="31">
        <v>1</v>
      </c>
      <c r="F139" s="100">
        <f t="shared" si="27"/>
        <v>156.72999999999999</v>
      </c>
      <c r="G139" s="43">
        <v>50</v>
      </c>
      <c r="H139" s="40">
        <f t="shared" si="22"/>
        <v>14.146475017111568</v>
      </c>
      <c r="I139" s="41">
        <f t="shared" si="25"/>
        <v>3.1345999999999998</v>
      </c>
      <c r="J139" s="34">
        <f t="shared" si="26"/>
        <v>44.343540588637914</v>
      </c>
      <c r="K139" s="34">
        <f t="shared" si="23"/>
        <v>112.38645941136207</v>
      </c>
      <c r="L139" s="35">
        <v>0</v>
      </c>
      <c r="M139" s="36">
        <f t="shared" si="24"/>
        <v>0</v>
      </c>
      <c r="N139" s="43"/>
    </row>
    <row r="140" spans="1:14">
      <c r="A140" s="44" t="s">
        <v>389</v>
      </c>
      <c r="B140" s="28">
        <v>37403</v>
      </c>
      <c r="C140" s="29">
        <v>20</v>
      </c>
      <c r="D140" s="30">
        <v>5671.36</v>
      </c>
      <c r="E140" s="31">
        <v>1</v>
      </c>
      <c r="F140" s="100">
        <f t="shared" si="27"/>
        <v>5671.36</v>
      </c>
      <c r="G140" s="43">
        <v>20</v>
      </c>
      <c r="H140" s="40">
        <f t="shared" si="22"/>
        <v>13.596167008898014</v>
      </c>
      <c r="I140" s="41">
        <f t="shared" si="25"/>
        <v>283.56799999999998</v>
      </c>
      <c r="J140" s="34">
        <f t="shared" si="26"/>
        <v>3855.4378863791922</v>
      </c>
      <c r="K140" s="34">
        <f t="shared" si="23"/>
        <v>1815.9221136208075</v>
      </c>
      <c r="L140" s="35">
        <v>0</v>
      </c>
      <c r="M140" s="36">
        <f t="shared" si="24"/>
        <v>0</v>
      </c>
      <c r="N140" s="43"/>
    </row>
    <row r="141" spans="1:14">
      <c r="A141" s="44" t="s">
        <v>370</v>
      </c>
      <c r="B141" s="28">
        <v>37405</v>
      </c>
      <c r="C141" s="29">
        <v>20</v>
      </c>
      <c r="D141" s="30">
        <v>3823.75</v>
      </c>
      <c r="E141" s="31">
        <v>1</v>
      </c>
      <c r="F141" s="100">
        <f t="shared" si="27"/>
        <v>3823.75</v>
      </c>
      <c r="G141" s="43">
        <v>20</v>
      </c>
      <c r="H141" s="40">
        <f t="shared" si="22"/>
        <v>13.59069130732375</v>
      </c>
      <c r="I141" s="41">
        <f t="shared" si="25"/>
        <v>191.1875</v>
      </c>
      <c r="J141" s="34">
        <f t="shared" si="26"/>
        <v>2598.3702943189592</v>
      </c>
      <c r="K141" s="34">
        <f t="shared" si="23"/>
        <v>1225.3797056810408</v>
      </c>
      <c r="L141" s="35">
        <v>0.8</v>
      </c>
      <c r="M141" s="36">
        <f t="shared" si="24"/>
        <v>980.30376454483269</v>
      </c>
      <c r="N141" s="43"/>
    </row>
    <row r="142" spans="1:14">
      <c r="A142" s="44" t="s">
        <v>390</v>
      </c>
      <c r="B142" s="28">
        <v>37665</v>
      </c>
      <c r="C142" s="29">
        <v>20</v>
      </c>
      <c r="D142" s="30">
        <v>755.72</v>
      </c>
      <c r="E142" s="31">
        <v>1</v>
      </c>
      <c r="F142" s="100">
        <f t="shared" si="27"/>
        <v>755.72</v>
      </c>
      <c r="G142" s="43">
        <v>20</v>
      </c>
      <c r="H142" s="40">
        <f t="shared" ref="H142:H173" si="28">IF(G142=" "," ",IF(+B142&lt;=367," ",(+$B$6-B142)/365.25))</f>
        <v>12.878850102669405</v>
      </c>
      <c r="I142" s="41">
        <f t="shared" si="25"/>
        <v>37.786000000000001</v>
      </c>
      <c r="J142" s="34">
        <f t="shared" si="26"/>
        <v>486.64022997946614</v>
      </c>
      <c r="K142" s="34">
        <f t="shared" ref="K142:K173" si="29">IF(+F142=0," ",IF(+F142-J142&lt;=0,0,(F142-J142)))</f>
        <v>269.07977002053389</v>
      </c>
      <c r="L142" s="35">
        <v>0</v>
      </c>
      <c r="M142" s="36">
        <f t="shared" ref="M142:M173" si="30">+L142*K142</f>
        <v>0</v>
      </c>
      <c r="N142" s="43"/>
    </row>
    <row r="143" spans="1:14">
      <c r="A143" s="44" t="s">
        <v>391</v>
      </c>
      <c r="B143" s="28">
        <v>37665</v>
      </c>
      <c r="C143" s="29">
        <v>20</v>
      </c>
      <c r="D143" s="30">
        <v>1295</v>
      </c>
      <c r="E143" s="31">
        <v>1</v>
      </c>
      <c r="F143" s="100">
        <f t="shared" si="27"/>
        <v>1295</v>
      </c>
      <c r="G143" s="43">
        <v>20</v>
      </c>
      <c r="H143" s="40">
        <f t="shared" si="28"/>
        <v>12.878850102669405</v>
      </c>
      <c r="I143" s="41">
        <f t="shared" si="25"/>
        <v>64.75</v>
      </c>
      <c r="J143" s="34">
        <f t="shared" si="26"/>
        <v>833.90554414784401</v>
      </c>
      <c r="K143" s="34">
        <f t="shared" si="29"/>
        <v>461.09445585215599</v>
      </c>
      <c r="L143" s="35">
        <v>0</v>
      </c>
      <c r="M143" s="36">
        <f t="shared" si="30"/>
        <v>0</v>
      </c>
      <c r="N143" s="43"/>
    </row>
    <row r="144" spans="1:14">
      <c r="A144" s="44" t="s">
        <v>392</v>
      </c>
      <c r="B144" s="28">
        <v>37665</v>
      </c>
      <c r="C144" s="29">
        <v>20</v>
      </c>
      <c r="D144" s="30">
        <v>779.19</v>
      </c>
      <c r="E144" s="31">
        <v>1</v>
      </c>
      <c r="F144" s="100">
        <f t="shared" si="27"/>
        <v>779.19</v>
      </c>
      <c r="G144" s="43">
        <v>20</v>
      </c>
      <c r="H144" s="40">
        <f t="shared" si="28"/>
        <v>12.878850102669405</v>
      </c>
      <c r="I144" s="41">
        <f t="shared" si="25"/>
        <v>38.959500000000006</v>
      </c>
      <c r="J144" s="34">
        <f t="shared" si="26"/>
        <v>501.75356057494872</v>
      </c>
      <c r="K144" s="34">
        <f t="shared" si="29"/>
        <v>277.43643942505133</v>
      </c>
      <c r="L144" s="35">
        <v>0</v>
      </c>
      <c r="M144" s="36">
        <f t="shared" si="30"/>
        <v>0</v>
      </c>
      <c r="N144" s="43"/>
    </row>
    <row r="145" spans="1:18">
      <c r="A145" s="44" t="s">
        <v>393</v>
      </c>
      <c r="B145" s="28">
        <v>37717</v>
      </c>
      <c r="C145" s="29">
        <v>20</v>
      </c>
      <c r="D145" s="30">
        <v>2620</v>
      </c>
      <c r="E145" s="31">
        <v>1</v>
      </c>
      <c r="F145" s="100">
        <f t="shared" si="27"/>
        <v>2620</v>
      </c>
      <c r="G145" s="43">
        <v>20</v>
      </c>
      <c r="H145" s="40">
        <f t="shared" si="28"/>
        <v>12.736481861738536</v>
      </c>
      <c r="I145" s="41">
        <f t="shared" ref="I145:I152" si="31">IF(+H145&gt;=G145,"--",F145/G145)</f>
        <v>131</v>
      </c>
      <c r="J145" s="34">
        <f t="shared" ref="J145:J152" si="32">IF(+H145/G145&gt;1,F145,F145*H145/G145)</f>
        <v>1668.4791238877483</v>
      </c>
      <c r="K145" s="34">
        <f t="shared" si="29"/>
        <v>951.5208761122517</v>
      </c>
      <c r="L145" s="35">
        <v>0</v>
      </c>
      <c r="M145" s="36">
        <f t="shared" si="30"/>
        <v>0</v>
      </c>
      <c r="N145" s="43"/>
    </row>
    <row r="146" spans="1:18">
      <c r="A146" s="44" t="s">
        <v>394</v>
      </c>
      <c r="B146" s="28">
        <v>37749</v>
      </c>
      <c r="C146" s="29">
        <v>20</v>
      </c>
      <c r="D146" s="30">
        <v>7852.83</v>
      </c>
      <c r="E146" s="31">
        <v>1</v>
      </c>
      <c r="F146" s="100">
        <f t="shared" si="27"/>
        <v>7852.83</v>
      </c>
      <c r="G146" s="43">
        <v>20</v>
      </c>
      <c r="H146" s="40">
        <f t="shared" si="28"/>
        <v>12.648870636550308</v>
      </c>
      <c r="I146" s="41">
        <f t="shared" si="31"/>
        <v>392.64150000000001</v>
      </c>
      <c r="J146" s="34">
        <f t="shared" si="32"/>
        <v>4966.4715400410678</v>
      </c>
      <c r="K146" s="34">
        <f t="shared" si="29"/>
        <v>2886.3584599589321</v>
      </c>
      <c r="L146" s="35">
        <v>0</v>
      </c>
      <c r="M146" s="36">
        <f t="shared" si="30"/>
        <v>0</v>
      </c>
      <c r="N146" s="43"/>
    </row>
    <row r="147" spans="1:18">
      <c r="A147" s="44" t="s">
        <v>395</v>
      </c>
      <c r="B147" s="28">
        <v>37893</v>
      </c>
      <c r="C147" s="29">
        <v>20</v>
      </c>
      <c r="D147" s="30">
        <v>773.43</v>
      </c>
      <c r="E147" s="31">
        <v>1</v>
      </c>
      <c r="F147" s="100">
        <f t="shared" si="27"/>
        <v>773.43</v>
      </c>
      <c r="G147" s="43">
        <v>20</v>
      </c>
      <c r="H147" s="40">
        <f t="shared" si="28"/>
        <v>12.254620123203285</v>
      </c>
      <c r="I147" s="41">
        <f t="shared" si="31"/>
        <v>38.671499999999995</v>
      </c>
      <c r="J147" s="34">
        <f t="shared" si="32"/>
        <v>473.90454209445579</v>
      </c>
      <c r="K147" s="34">
        <f t="shared" si="29"/>
        <v>299.52545790554416</v>
      </c>
      <c r="L147" s="35">
        <v>0</v>
      </c>
      <c r="M147" s="36">
        <f t="shared" si="30"/>
        <v>0</v>
      </c>
      <c r="N147" s="43"/>
    </row>
    <row r="148" spans="1:18">
      <c r="A148" s="44" t="s">
        <v>396</v>
      </c>
      <c r="B148" s="28">
        <v>38077</v>
      </c>
      <c r="C148" s="29">
        <v>20</v>
      </c>
      <c r="D148" s="30">
        <v>15873.46</v>
      </c>
      <c r="E148" s="31">
        <v>1</v>
      </c>
      <c r="F148" s="100">
        <f t="shared" si="27"/>
        <v>15873.46</v>
      </c>
      <c r="G148" s="43">
        <v>20</v>
      </c>
      <c r="H148" s="40">
        <f t="shared" si="28"/>
        <v>11.750855578370979</v>
      </c>
      <c r="I148" s="41">
        <f t="shared" si="31"/>
        <v>793.673</v>
      </c>
      <c r="J148" s="34">
        <f t="shared" si="32"/>
        <v>9326.3367994524287</v>
      </c>
      <c r="K148" s="34">
        <f t="shared" si="29"/>
        <v>6547.1232005475704</v>
      </c>
      <c r="L148" s="35">
        <v>0</v>
      </c>
      <c r="M148" s="36">
        <f t="shared" si="30"/>
        <v>0</v>
      </c>
      <c r="N148" s="43"/>
    </row>
    <row r="149" spans="1:18">
      <c r="A149" s="44" t="s">
        <v>397</v>
      </c>
      <c r="B149" s="28">
        <v>38324</v>
      </c>
      <c r="C149" s="29">
        <v>20</v>
      </c>
      <c r="D149" s="30">
        <v>28525.5</v>
      </c>
      <c r="E149" s="31">
        <v>1</v>
      </c>
      <c r="F149" s="100">
        <f t="shared" si="27"/>
        <v>28525.5</v>
      </c>
      <c r="G149" s="43">
        <v>20</v>
      </c>
      <c r="H149" s="40">
        <f t="shared" si="28"/>
        <v>11.07460643394935</v>
      </c>
      <c r="I149" s="41">
        <f t="shared" si="31"/>
        <v>1426.2750000000001</v>
      </c>
      <c r="J149" s="34">
        <f t="shared" si="32"/>
        <v>15795.43429158111</v>
      </c>
      <c r="K149" s="34">
        <f t="shared" si="29"/>
        <v>12730.06570841889</v>
      </c>
      <c r="L149" s="35">
        <v>0</v>
      </c>
      <c r="M149" s="36">
        <f t="shared" si="30"/>
        <v>0</v>
      </c>
      <c r="N149" s="43"/>
    </row>
    <row r="150" spans="1:18">
      <c r="A150" s="44" t="s">
        <v>398</v>
      </c>
      <c r="B150" s="28">
        <v>38419</v>
      </c>
      <c r="C150" s="29">
        <v>20</v>
      </c>
      <c r="D150" s="30">
        <v>12594.83</v>
      </c>
      <c r="E150" s="31">
        <v>1</v>
      </c>
      <c r="F150" s="100">
        <f t="shared" si="27"/>
        <v>12594.83</v>
      </c>
      <c r="G150" s="43">
        <v>20</v>
      </c>
      <c r="H150" s="40">
        <f t="shared" si="28"/>
        <v>10.8145106091718</v>
      </c>
      <c r="I150" s="41">
        <f t="shared" si="31"/>
        <v>629.74149999999997</v>
      </c>
      <c r="J150" s="34">
        <f t="shared" si="32"/>
        <v>6810.3461327857631</v>
      </c>
      <c r="K150" s="34">
        <f t="shared" si="29"/>
        <v>5784.4838672142369</v>
      </c>
      <c r="L150" s="35">
        <v>0</v>
      </c>
      <c r="M150" s="36">
        <f t="shared" si="30"/>
        <v>0</v>
      </c>
      <c r="N150" s="43"/>
    </row>
    <row r="151" spans="1:18">
      <c r="A151" s="44" t="s">
        <v>399</v>
      </c>
      <c r="B151" s="28">
        <v>38490</v>
      </c>
      <c r="C151" s="29">
        <f>G151</f>
        <v>20</v>
      </c>
      <c r="D151" s="30">
        <v>8704.4</v>
      </c>
      <c r="E151" s="31">
        <v>1</v>
      </c>
      <c r="F151" s="100">
        <f t="shared" si="27"/>
        <v>8704.4</v>
      </c>
      <c r="G151" s="43">
        <v>20</v>
      </c>
      <c r="H151" s="40">
        <f t="shared" si="28"/>
        <v>10.620123203285422</v>
      </c>
      <c r="I151" s="41">
        <f t="shared" si="31"/>
        <v>435.21999999999997</v>
      </c>
      <c r="J151" s="34">
        <f t="shared" si="32"/>
        <v>4622.0900205338812</v>
      </c>
      <c r="K151" s="34">
        <f t="shared" si="29"/>
        <v>4082.3099794661184</v>
      </c>
      <c r="L151" s="35">
        <v>0</v>
      </c>
      <c r="M151" s="36">
        <f t="shared" si="30"/>
        <v>0</v>
      </c>
      <c r="N151" s="43"/>
    </row>
    <row r="152" spans="1:18">
      <c r="A152" s="44" t="s">
        <v>400</v>
      </c>
      <c r="B152" s="28">
        <v>38720</v>
      </c>
      <c r="C152" s="29">
        <f>G152</f>
        <v>20</v>
      </c>
      <c r="D152" s="30">
        <v>14928.68</v>
      </c>
      <c r="E152" s="31">
        <v>1</v>
      </c>
      <c r="F152" s="100">
        <f t="shared" si="27"/>
        <v>14928.68</v>
      </c>
      <c r="G152" s="43">
        <v>20</v>
      </c>
      <c r="H152" s="40">
        <f t="shared" si="28"/>
        <v>9.9904175222450373</v>
      </c>
      <c r="I152" s="41">
        <f t="shared" si="31"/>
        <v>746.43399999999997</v>
      </c>
      <c r="J152" s="34">
        <f t="shared" si="32"/>
        <v>7457.1873127994522</v>
      </c>
      <c r="K152" s="34">
        <f t="shared" si="29"/>
        <v>7471.4926872005481</v>
      </c>
      <c r="L152" s="35">
        <v>0</v>
      </c>
      <c r="M152" s="36">
        <f t="shared" si="30"/>
        <v>0</v>
      </c>
      <c r="N152" s="43"/>
    </row>
    <row r="153" spans="1:18">
      <c r="A153" s="44" t="s">
        <v>277</v>
      </c>
      <c r="B153" s="37">
        <v>38783</v>
      </c>
      <c r="C153" s="29">
        <v>10</v>
      </c>
      <c r="D153" s="38">
        <v>1034.4000000000001</v>
      </c>
      <c r="E153" s="31">
        <v>1</v>
      </c>
      <c r="F153" s="100">
        <f t="shared" si="27"/>
        <v>1034.4000000000001</v>
      </c>
      <c r="G153" s="33">
        <v>10</v>
      </c>
      <c r="H153" s="40">
        <f t="shared" si="28"/>
        <v>9.8179329226557144</v>
      </c>
      <c r="I153" s="105">
        <f>IF(+H153&gt;=G153,"--",F153/G153)-80</f>
        <v>23.440000000000012</v>
      </c>
      <c r="J153" s="106">
        <v>1011</v>
      </c>
      <c r="K153" s="106">
        <f t="shared" si="29"/>
        <v>23.400000000000091</v>
      </c>
      <c r="L153" s="35">
        <v>0</v>
      </c>
      <c r="M153" s="36">
        <f t="shared" si="30"/>
        <v>0</v>
      </c>
      <c r="N153" s="33"/>
      <c r="O153" s="353" t="s">
        <v>594</v>
      </c>
      <c r="P153" s="353" t="s">
        <v>595</v>
      </c>
      <c r="Q153" s="366" t="s">
        <v>601</v>
      </c>
      <c r="R153" s="365" t="s">
        <v>602</v>
      </c>
    </row>
    <row r="154" spans="1:18">
      <c r="A154" s="44" t="s">
        <v>401</v>
      </c>
      <c r="B154" s="28">
        <v>38804</v>
      </c>
      <c r="C154" s="29">
        <v>20</v>
      </c>
      <c r="D154" s="30">
        <v>1536.15</v>
      </c>
      <c r="E154" s="31">
        <v>1</v>
      </c>
      <c r="F154" s="100">
        <f t="shared" si="27"/>
        <v>1536.15</v>
      </c>
      <c r="G154" s="43">
        <v>20</v>
      </c>
      <c r="H154" s="40">
        <f t="shared" si="28"/>
        <v>9.7604380561259418</v>
      </c>
      <c r="I154" s="41">
        <f>IF(+H154&gt;=G154,"--",F154/G154)</f>
        <v>76.807500000000005</v>
      </c>
      <c r="J154" s="34">
        <f t="shared" ref="J154:J200" si="33">IF(+H154/G154&gt;1,F154,F154*H154/G154)</f>
        <v>749.67484599589329</v>
      </c>
      <c r="K154" s="34">
        <f t="shared" si="29"/>
        <v>786.4751540041068</v>
      </c>
      <c r="L154" s="35">
        <v>0</v>
      </c>
      <c r="M154" s="36">
        <f t="shared" si="30"/>
        <v>0</v>
      </c>
      <c r="N154" s="43"/>
    </row>
    <row r="155" spans="1:18">
      <c r="A155" s="44" t="s">
        <v>402</v>
      </c>
      <c r="B155" s="28">
        <v>38929</v>
      </c>
      <c r="C155" s="29">
        <v>20</v>
      </c>
      <c r="D155" s="30">
        <v>14581.95</v>
      </c>
      <c r="E155" s="31">
        <v>1</v>
      </c>
      <c r="F155" s="100">
        <f t="shared" si="27"/>
        <v>14581.95</v>
      </c>
      <c r="G155" s="43">
        <v>20</v>
      </c>
      <c r="H155" s="40">
        <f t="shared" si="28"/>
        <v>9.4182067077344289</v>
      </c>
      <c r="I155" s="41">
        <f>IF(+H155&gt;=G155,"--",F155/G155)</f>
        <v>729.09750000000008</v>
      </c>
      <c r="J155" s="34">
        <f t="shared" si="33"/>
        <v>6866.790965092403</v>
      </c>
      <c r="K155" s="34">
        <f t="shared" si="29"/>
        <v>7715.1590349075977</v>
      </c>
      <c r="L155" s="35">
        <v>0</v>
      </c>
      <c r="M155" s="36">
        <f t="shared" si="30"/>
        <v>0</v>
      </c>
      <c r="N155" s="43"/>
    </row>
    <row r="156" spans="1:18">
      <c r="A156" s="44" t="s">
        <v>278</v>
      </c>
      <c r="B156" s="37">
        <v>38957</v>
      </c>
      <c r="C156" s="29">
        <v>10</v>
      </c>
      <c r="D156" s="38">
        <v>1260.1400000000001</v>
      </c>
      <c r="E156" s="31">
        <v>1</v>
      </c>
      <c r="F156" s="100">
        <f t="shared" si="27"/>
        <v>1260.1400000000001</v>
      </c>
      <c r="G156" s="33">
        <v>10</v>
      </c>
      <c r="H156" s="40">
        <f t="shared" si="28"/>
        <v>9.3415468856947292</v>
      </c>
      <c r="I156" s="105">
        <f>IF(+H156&gt;=G156,"--",F156/G156)-43</f>
        <v>83.01400000000001</v>
      </c>
      <c r="J156" s="106">
        <f t="shared" si="33"/>
        <v>1177.1656892539356</v>
      </c>
      <c r="K156" s="106">
        <f t="shared" si="29"/>
        <v>82.974310746064475</v>
      </c>
      <c r="L156" s="35">
        <v>0</v>
      </c>
      <c r="M156" s="36">
        <f t="shared" si="30"/>
        <v>0</v>
      </c>
      <c r="N156" s="33"/>
      <c r="O156" s="353" t="s">
        <v>594</v>
      </c>
      <c r="P156" s="353" t="s">
        <v>595</v>
      </c>
      <c r="Q156" s="366" t="s">
        <v>601</v>
      </c>
      <c r="R156" s="365" t="s">
        <v>602</v>
      </c>
    </row>
    <row r="157" spans="1:18">
      <c r="A157" s="44" t="s">
        <v>403</v>
      </c>
      <c r="B157" s="28">
        <v>39071</v>
      </c>
      <c r="C157" s="29">
        <v>20</v>
      </c>
      <c r="D157" s="30">
        <v>3550</v>
      </c>
      <c r="E157" s="31">
        <v>1</v>
      </c>
      <c r="F157" s="100">
        <f t="shared" si="27"/>
        <v>3550</v>
      </c>
      <c r="G157" s="43">
        <v>20</v>
      </c>
      <c r="H157" s="40">
        <f t="shared" si="28"/>
        <v>9.02943189596167</v>
      </c>
      <c r="I157" s="41">
        <f t="shared" ref="I157:I200" si="34">IF(+H157&gt;=G157,"--",F157/G157)</f>
        <v>177.5</v>
      </c>
      <c r="J157" s="34">
        <f t="shared" si="33"/>
        <v>1602.7241615331964</v>
      </c>
      <c r="K157" s="34">
        <f t="shared" si="29"/>
        <v>1947.2758384668036</v>
      </c>
      <c r="L157" s="35">
        <v>0</v>
      </c>
      <c r="M157" s="36">
        <f t="shared" si="30"/>
        <v>0</v>
      </c>
      <c r="N157" s="43"/>
    </row>
    <row r="158" spans="1:18">
      <c r="A158" s="44" t="s">
        <v>287</v>
      </c>
      <c r="B158" s="28">
        <v>39120</v>
      </c>
      <c r="C158" s="29">
        <v>50</v>
      </c>
      <c r="D158" s="30">
        <v>4188.2299999999996</v>
      </c>
      <c r="E158" s="31">
        <v>1</v>
      </c>
      <c r="F158" s="100">
        <f t="shared" si="27"/>
        <v>4188.2299999999996</v>
      </c>
      <c r="G158" s="43">
        <v>50</v>
      </c>
      <c r="H158" s="40">
        <f t="shared" si="28"/>
        <v>8.8952772073921977</v>
      </c>
      <c r="I158" s="41">
        <f t="shared" si="34"/>
        <v>83.764599999999987</v>
      </c>
      <c r="J158" s="34">
        <f t="shared" si="33"/>
        <v>745.10933716632439</v>
      </c>
      <c r="K158" s="34">
        <f t="shared" si="29"/>
        <v>3443.1206628336749</v>
      </c>
      <c r="L158" s="35">
        <v>0</v>
      </c>
      <c r="M158" s="36">
        <f t="shared" si="30"/>
        <v>0</v>
      </c>
      <c r="N158" s="43"/>
    </row>
    <row r="159" spans="1:18">
      <c r="A159" s="44" t="s">
        <v>351</v>
      </c>
      <c r="B159" s="28">
        <v>39203</v>
      </c>
      <c r="C159" s="29">
        <f>G159</f>
        <v>50</v>
      </c>
      <c r="D159" s="30">
        <v>7316.82</v>
      </c>
      <c r="E159" s="31">
        <v>1</v>
      </c>
      <c r="F159" s="100">
        <f t="shared" si="27"/>
        <v>7316.82</v>
      </c>
      <c r="G159" s="43">
        <v>50</v>
      </c>
      <c r="H159" s="40">
        <f t="shared" si="28"/>
        <v>8.6680355920602334</v>
      </c>
      <c r="I159" s="41">
        <f t="shared" si="34"/>
        <v>146.3364</v>
      </c>
      <c r="J159" s="34">
        <f t="shared" si="33"/>
        <v>1268.4491236139631</v>
      </c>
      <c r="K159" s="34">
        <f t="shared" si="29"/>
        <v>6048.3708763860368</v>
      </c>
      <c r="L159" s="35">
        <v>0</v>
      </c>
      <c r="M159" s="36">
        <f t="shared" si="30"/>
        <v>0</v>
      </c>
      <c r="N159" s="43"/>
    </row>
    <row r="160" spans="1:18">
      <c r="A160" s="44" t="s">
        <v>352</v>
      </c>
      <c r="B160" s="28">
        <v>39210</v>
      </c>
      <c r="C160" s="29">
        <f>G160</f>
        <v>50</v>
      </c>
      <c r="D160" s="30">
        <v>4800</v>
      </c>
      <c r="E160" s="31">
        <v>1</v>
      </c>
      <c r="F160" s="100">
        <f t="shared" si="27"/>
        <v>4800</v>
      </c>
      <c r="G160" s="43">
        <v>50</v>
      </c>
      <c r="H160" s="40">
        <f t="shared" si="28"/>
        <v>8.6488706365503081</v>
      </c>
      <c r="I160" s="41">
        <f t="shared" si="34"/>
        <v>96</v>
      </c>
      <c r="J160" s="34">
        <f t="shared" si="33"/>
        <v>830.29158110882952</v>
      </c>
      <c r="K160" s="34">
        <f t="shared" si="29"/>
        <v>3969.7084188911704</v>
      </c>
      <c r="L160" s="35">
        <v>0</v>
      </c>
      <c r="M160" s="36">
        <f t="shared" si="30"/>
        <v>0</v>
      </c>
      <c r="N160" s="43"/>
    </row>
    <row r="161" spans="1:14">
      <c r="A161" s="44" t="s">
        <v>269</v>
      </c>
      <c r="B161" s="28">
        <v>39230</v>
      </c>
      <c r="C161" s="29">
        <v>10</v>
      </c>
      <c r="D161" s="30">
        <v>6883.92</v>
      </c>
      <c r="E161" s="31">
        <v>1</v>
      </c>
      <c r="F161" s="100">
        <f t="shared" si="27"/>
        <v>6883.92</v>
      </c>
      <c r="G161" s="43">
        <v>10</v>
      </c>
      <c r="H161" s="40">
        <f t="shared" si="28"/>
        <v>8.5941136208076667</v>
      </c>
      <c r="I161" s="41">
        <f t="shared" si="34"/>
        <v>688.39200000000005</v>
      </c>
      <c r="J161" s="34">
        <f t="shared" si="33"/>
        <v>5916.1190636550318</v>
      </c>
      <c r="K161" s="34">
        <f t="shared" si="29"/>
        <v>967.80093634496825</v>
      </c>
      <c r="L161" s="35">
        <v>0</v>
      </c>
      <c r="M161" s="36">
        <f t="shared" si="30"/>
        <v>0</v>
      </c>
      <c r="N161" s="43"/>
    </row>
    <row r="162" spans="1:14">
      <c r="A162" s="44" t="s">
        <v>414</v>
      </c>
      <c r="B162" s="28">
        <v>39239</v>
      </c>
      <c r="C162" s="29">
        <v>15</v>
      </c>
      <c r="D162" s="30">
        <v>38362.050000000003</v>
      </c>
      <c r="E162" s="31">
        <v>1</v>
      </c>
      <c r="F162" s="100">
        <f t="shared" si="27"/>
        <v>38362.050000000003</v>
      </c>
      <c r="G162" s="43">
        <v>15</v>
      </c>
      <c r="H162" s="40">
        <f t="shared" si="28"/>
        <v>8.5694729637234772</v>
      </c>
      <c r="I162" s="41">
        <f t="shared" si="34"/>
        <v>2557.4700000000003</v>
      </c>
      <c r="J162" s="34">
        <f t="shared" si="33"/>
        <v>21916.170020533886</v>
      </c>
      <c r="K162" s="34">
        <f t="shared" si="29"/>
        <v>16445.879979466117</v>
      </c>
      <c r="L162" s="35">
        <v>0</v>
      </c>
      <c r="M162" s="36">
        <f t="shared" si="30"/>
        <v>0</v>
      </c>
      <c r="N162" s="43"/>
    </row>
    <row r="163" spans="1:14">
      <c r="A163" s="44" t="s">
        <v>353</v>
      </c>
      <c r="B163" s="28">
        <v>39253</v>
      </c>
      <c r="C163" s="29">
        <f>G163</f>
        <v>50</v>
      </c>
      <c r="D163" s="30">
        <v>31535</v>
      </c>
      <c r="E163" s="31">
        <v>1</v>
      </c>
      <c r="F163" s="100">
        <f t="shared" si="27"/>
        <v>31535</v>
      </c>
      <c r="G163" s="43">
        <v>50</v>
      </c>
      <c r="H163" s="40">
        <f t="shared" si="28"/>
        <v>8.5311430527036283</v>
      </c>
      <c r="I163" s="41">
        <f t="shared" si="34"/>
        <v>630.70000000000005</v>
      </c>
      <c r="J163" s="34">
        <f t="shared" si="33"/>
        <v>5380.5919233401783</v>
      </c>
      <c r="K163" s="34">
        <f t="shared" si="29"/>
        <v>26154.40807665982</v>
      </c>
      <c r="L163" s="35">
        <v>0</v>
      </c>
      <c r="M163" s="36">
        <f t="shared" si="30"/>
        <v>0</v>
      </c>
      <c r="N163" s="43"/>
    </row>
    <row r="164" spans="1:14">
      <c r="A164" s="44" t="s">
        <v>354</v>
      </c>
      <c r="B164" s="28">
        <v>39254</v>
      </c>
      <c r="C164" s="29">
        <v>50</v>
      </c>
      <c r="D164" s="30">
        <v>1000</v>
      </c>
      <c r="E164" s="31">
        <v>1</v>
      </c>
      <c r="F164" s="100">
        <f t="shared" ref="F164:F195" si="35">IF(N164&gt;0,(+D164-N164)*E164,E164*D164)</f>
        <v>1000</v>
      </c>
      <c r="G164" s="43">
        <v>50</v>
      </c>
      <c r="H164" s="40">
        <f t="shared" si="28"/>
        <v>8.5284052019164953</v>
      </c>
      <c r="I164" s="41">
        <f t="shared" si="34"/>
        <v>20</v>
      </c>
      <c r="J164" s="34">
        <f t="shared" si="33"/>
        <v>170.56810403832992</v>
      </c>
      <c r="K164" s="34">
        <f t="shared" si="29"/>
        <v>829.43189596167008</v>
      </c>
      <c r="L164" s="35">
        <v>0</v>
      </c>
      <c r="M164" s="36">
        <f t="shared" si="30"/>
        <v>0</v>
      </c>
      <c r="N164" s="43"/>
    </row>
    <row r="165" spans="1:14">
      <c r="A165" s="44" t="s">
        <v>279</v>
      </c>
      <c r="B165" s="28">
        <v>39307</v>
      </c>
      <c r="C165" s="29">
        <v>10</v>
      </c>
      <c r="D165" s="30">
        <v>1362</v>
      </c>
      <c r="E165" s="31">
        <v>1</v>
      </c>
      <c r="F165" s="100">
        <f t="shared" si="35"/>
        <v>1362</v>
      </c>
      <c r="G165" s="43">
        <v>10</v>
      </c>
      <c r="H165" s="40">
        <f t="shared" si="28"/>
        <v>8.3832991101984948</v>
      </c>
      <c r="I165" s="41">
        <f t="shared" si="34"/>
        <v>136.19999999999999</v>
      </c>
      <c r="J165" s="34">
        <f t="shared" si="33"/>
        <v>1141.805338809035</v>
      </c>
      <c r="K165" s="34">
        <f t="shared" si="29"/>
        <v>220.19466119096501</v>
      </c>
      <c r="L165" s="35">
        <v>0</v>
      </c>
      <c r="M165" s="36">
        <f t="shared" si="30"/>
        <v>0</v>
      </c>
      <c r="N165" s="43"/>
    </row>
    <row r="166" spans="1:14">
      <c r="A166" s="44" t="s">
        <v>280</v>
      </c>
      <c r="B166" s="28">
        <v>39321</v>
      </c>
      <c r="C166" s="29">
        <v>10</v>
      </c>
      <c r="D166" s="30">
        <v>1123.21</v>
      </c>
      <c r="E166" s="31">
        <v>1</v>
      </c>
      <c r="F166" s="100">
        <f t="shared" si="35"/>
        <v>1123.21</v>
      </c>
      <c r="G166" s="43">
        <v>10</v>
      </c>
      <c r="H166" s="40">
        <f t="shared" si="28"/>
        <v>8.3449691991786441</v>
      </c>
      <c r="I166" s="41">
        <f t="shared" si="34"/>
        <v>112.321</v>
      </c>
      <c r="J166" s="34">
        <f t="shared" si="33"/>
        <v>937.31528542094452</v>
      </c>
      <c r="K166" s="34">
        <f t="shared" si="29"/>
        <v>185.89471457905552</v>
      </c>
      <c r="L166" s="35">
        <v>0</v>
      </c>
      <c r="M166" s="36">
        <f t="shared" si="30"/>
        <v>0</v>
      </c>
      <c r="N166" s="43"/>
    </row>
    <row r="167" spans="1:14">
      <c r="A167" s="44" t="s">
        <v>404</v>
      </c>
      <c r="B167" s="28">
        <v>39321</v>
      </c>
      <c r="C167" s="29">
        <v>20</v>
      </c>
      <c r="D167" s="30">
        <v>2246.7800000000002</v>
      </c>
      <c r="E167" s="31">
        <v>1</v>
      </c>
      <c r="F167" s="100">
        <f t="shared" si="35"/>
        <v>2246.7800000000002</v>
      </c>
      <c r="G167" s="43">
        <v>20</v>
      </c>
      <c r="H167" s="40">
        <f t="shared" si="28"/>
        <v>8.3449691991786441</v>
      </c>
      <c r="I167" s="41">
        <f t="shared" si="34"/>
        <v>112.33900000000001</v>
      </c>
      <c r="J167" s="34">
        <f t="shared" si="33"/>
        <v>937.46549486652987</v>
      </c>
      <c r="K167" s="34">
        <f t="shared" si="29"/>
        <v>1309.3145051334704</v>
      </c>
      <c r="L167" s="35">
        <v>0</v>
      </c>
      <c r="M167" s="36">
        <f t="shared" si="30"/>
        <v>0</v>
      </c>
      <c r="N167" s="43"/>
    </row>
    <row r="168" spans="1:14">
      <c r="A168" s="44" t="s">
        <v>270</v>
      </c>
      <c r="B168" s="28">
        <v>39325</v>
      </c>
      <c r="C168" s="29">
        <v>10</v>
      </c>
      <c r="D168" s="30">
        <v>19203.28</v>
      </c>
      <c r="E168" s="31">
        <v>1</v>
      </c>
      <c r="F168" s="100">
        <f t="shared" si="35"/>
        <v>19203.28</v>
      </c>
      <c r="G168" s="43">
        <v>10</v>
      </c>
      <c r="H168" s="40">
        <f t="shared" si="28"/>
        <v>8.3340177960301158</v>
      </c>
      <c r="I168" s="41">
        <f t="shared" si="34"/>
        <v>1920.328</v>
      </c>
      <c r="J168" s="34">
        <f t="shared" si="33"/>
        <v>16004.047726214918</v>
      </c>
      <c r="K168" s="34">
        <f t="shared" si="29"/>
        <v>3199.2322737850809</v>
      </c>
      <c r="L168" s="35">
        <v>0</v>
      </c>
      <c r="M168" s="36">
        <f t="shared" si="30"/>
        <v>0</v>
      </c>
      <c r="N168" s="43"/>
    </row>
    <row r="169" spans="1:14">
      <c r="A169" s="44" t="s">
        <v>288</v>
      </c>
      <c r="B169" s="28">
        <v>39335</v>
      </c>
      <c r="C169" s="29">
        <v>50</v>
      </c>
      <c r="D169" s="30">
        <v>4278</v>
      </c>
      <c r="E169" s="31">
        <v>1</v>
      </c>
      <c r="F169" s="100">
        <f t="shared" si="35"/>
        <v>4278</v>
      </c>
      <c r="G169" s="43">
        <v>50</v>
      </c>
      <c r="H169" s="40">
        <f t="shared" si="28"/>
        <v>8.3066392881587952</v>
      </c>
      <c r="I169" s="41">
        <f t="shared" si="34"/>
        <v>85.56</v>
      </c>
      <c r="J169" s="34">
        <f t="shared" si="33"/>
        <v>710.7160574948665</v>
      </c>
      <c r="K169" s="34">
        <f t="shared" si="29"/>
        <v>3567.2839425051334</v>
      </c>
      <c r="L169" s="35">
        <v>0</v>
      </c>
      <c r="M169" s="36">
        <f t="shared" si="30"/>
        <v>0</v>
      </c>
      <c r="N169" s="43"/>
    </row>
    <row r="170" spans="1:14">
      <c r="A170" s="44" t="s">
        <v>405</v>
      </c>
      <c r="B170" s="28">
        <v>39375</v>
      </c>
      <c r="C170" s="29">
        <v>20</v>
      </c>
      <c r="D170" s="30">
        <v>3822.77</v>
      </c>
      <c r="E170" s="31">
        <v>1</v>
      </c>
      <c r="F170" s="100">
        <f t="shared" si="35"/>
        <v>3822.77</v>
      </c>
      <c r="G170" s="43">
        <v>20</v>
      </c>
      <c r="H170" s="40">
        <f t="shared" si="28"/>
        <v>8.1971252566735107</v>
      </c>
      <c r="I170" s="41">
        <f t="shared" si="34"/>
        <v>191.13849999999999</v>
      </c>
      <c r="J170" s="34">
        <f t="shared" si="33"/>
        <v>1566.7862258726898</v>
      </c>
      <c r="K170" s="34">
        <f t="shared" si="29"/>
        <v>2255.9837741273104</v>
      </c>
      <c r="L170" s="35">
        <v>0</v>
      </c>
      <c r="M170" s="36">
        <f t="shared" si="30"/>
        <v>0</v>
      </c>
      <c r="N170" s="43"/>
    </row>
    <row r="171" spans="1:14">
      <c r="A171" s="44" t="s">
        <v>415</v>
      </c>
      <c r="B171" s="28">
        <v>39380</v>
      </c>
      <c r="C171" s="29">
        <v>10</v>
      </c>
      <c r="D171" s="30">
        <v>6487.44</v>
      </c>
      <c r="E171" s="31">
        <v>1</v>
      </c>
      <c r="F171" s="100">
        <f t="shared" si="35"/>
        <v>6487.44</v>
      </c>
      <c r="G171" s="43">
        <v>10</v>
      </c>
      <c r="H171" s="40">
        <f t="shared" si="28"/>
        <v>8.1834360027378512</v>
      </c>
      <c r="I171" s="41">
        <f t="shared" si="34"/>
        <v>648.74399999999991</v>
      </c>
      <c r="J171" s="34">
        <f t="shared" si="33"/>
        <v>5308.955006160164</v>
      </c>
      <c r="K171" s="34">
        <f t="shared" si="29"/>
        <v>1178.4849938398356</v>
      </c>
      <c r="L171" s="35">
        <v>0</v>
      </c>
      <c r="M171" s="36">
        <f t="shared" si="30"/>
        <v>0</v>
      </c>
      <c r="N171" s="43"/>
    </row>
    <row r="172" spans="1:14">
      <c r="A172" s="44" t="s">
        <v>406</v>
      </c>
      <c r="B172" s="28">
        <v>39385</v>
      </c>
      <c r="C172" s="29">
        <v>20</v>
      </c>
      <c r="D172" s="30">
        <v>1456.49</v>
      </c>
      <c r="E172" s="31">
        <v>1</v>
      </c>
      <c r="F172" s="100">
        <f t="shared" si="35"/>
        <v>1456.49</v>
      </c>
      <c r="G172" s="43">
        <v>20</v>
      </c>
      <c r="H172" s="40">
        <f t="shared" si="28"/>
        <v>8.16974674880219</v>
      </c>
      <c r="I172" s="41">
        <f t="shared" si="34"/>
        <v>72.8245</v>
      </c>
      <c r="J172" s="34">
        <f t="shared" si="33"/>
        <v>594.95772210814516</v>
      </c>
      <c r="K172" s="34">
        <f t="shared" si="29"/>
        <v>861.53227789185485</v>
      </c>
      <c r="L172" s="35">
        <v>0</v>
      </c>
      <c r="M172" s="36">
        <f t="shared" si="30"/>
        <v>0</v>
      </c>
      <c r="N172" s="43"/>
    </row>
    <row r="173" spans="1:14">
      <c r="A173" s="44" t="s">
        <v>425</v>
      </c>
      <c r="B173" s="28">
        <v>39385</v>
      </c>
      <c r="C173" s="29">
        <f>G173</f>
        <v>20</v>
      </c>
      <c r="D173" s="30">
        <v>1600</v>
      </c>
      <c r="E173" s="31">
        <v>1</v>
      </c>
      <c r="F173" s="100">
        <f t="shared" si="35"/>
        <v>1600</v>
      </c>
      <c r="G173" s="43">
        <v>20</v>
      </c>
      <c r="H173" s="40">
        <f t="shared" si="28"/>
        <v>8.16974674880219</v>
      </c>
      <c r="I173" s="41">
        <f t="shared" si="34"/>
        <v>80</v>
      </c>
      <c r="J173" s="34">
        <f t="shared" si="33"/>
        <v>653.5797399041752</v>
      </c>
      <c r="K173" s="34">
        <f t="shared" si="29"/>
        <v>946.4202600958248</v>
      </c>
      <c r="L173" s="35">
        <v>0</v>
      </c>
      <c r="M173" s="36">
        <f t="shared" si="30"/>
        <v>0</v>
      </c>
      <c r="N173" s="43"/>
    </row>
    <row r="174" spans="1:14">
      <c r="A174" s="44" t="s">
        <v>407</v>
      </c>
      <c r="B174" s="28">
        <v>39629</v>
      </c>
      <c r="C174" s="29">
        <v>20</v>
      </c>
      <c r="D174" s="30">
        <v>20567.5</v>
      </c>
      <c r="E174" s="31">
        <v>1</v>
      </c>
      <c r="F174" s="100">
        <f t="shared" si="35"/>
        <v>20567.5</v>
      </c>
      <c r="G174" s="43">
        <v>20</v>
      </c>
      <c r="H174" s="40">
        <f t="shared" ref="H174:H200" si="36">IF(G174=" "," ",IF(+B174&lt;=367," ",(+$B$6-B174)/365.25))</f>
        <v>7.5017111567419574</v>
      </c>
      <c r="I174" s="41">
        <f t="shared" si="34"/>
        <v>1028.375</v>
      </c>
      <c r="J174" s="34">
        <f t="shared" si="33"/>
        <v>7714.5722108145101</v>
      </c>
      <c r="K174" s="34">
        <f t="shared" ref="K174:K199" si="37">IF(+F174=0," ",IF(+F174-J174&lt;=0,0,(F174-J174)))</f>
        <v>12852.927789185491</v>
      </c>
      <c r="L174" s="35">
        <v>0</v>
      </c>
      <c r="M174" s="36">
        <f t="shared" ref="M174:M199" si="38">+L174*K174</f>
        <v>0</v>
      </c>
      <c r="N174" s="43"/>
    </row>
    <row r="175" spans="1:14">
      <c r="A175" s="44" t="s">
        <v>408</v>
      </c>
      <c r="B175" s="28">
        <v>39629</v>
      </c>
      <c r="C175" s="29">
        <v>20</v>
      </c>
      <c r="D175" s="30">
        <v>43427.74</v>
      </c>
      <c r="E175" s="31">
        <v>1</v>
      </c>
      <c r="F175" s="100">
        <f t="shared" si="35"/>
        <v>43427.74</v>
      </c>
      <c r="G175" s="43">
        <v>20</v>
      </c>
      <c r="H175" s="40">
        <f t="shared" si="36"/>
        <v>7.5017111567419574</v>
      </c>
      <c r="I175" s="41">
        <f t="shared" si="34"/>
        <v>2171.3869999999997</v>
      </c>
      <c r="J175" s="34">
        <f t="shared" si="33"/>
        <v>16289.118083504447</v>
      </c>
      <c r="K175" s="34">
        <f t="shared" si="37"/>
        <v>27138.621916495551</v>
      </c>
      <c r="L175" s="35">
        <v>0</v>
      </c>
      <c r="M175" s="36">
        <f t="shared" si="38"/>
        <v>0</v>
      </c>
      <c r="N175" s="43"/>
    </row>
    <row r="176" spans="1:14">
      <c r="A176" s="44" t="s">
        <v>409</v>
      </c>
      <c r="B176" s="28">
        <v>39660</v>
      </c>
      <c r="C176" s="29">
        <v>20</v>
      </c>
      <c r="D176" s="30">
        <v>30768.98</v>
      </c>
      <c r="E176" s="31">
        <v>1</v>
      </c>
      <c r="F176" s="100">
        <f t="shared" si="35"/>
        <v>30768.98</v>
      </c>
      <c r="G176" s="43">
        <v>20</v>
      </c>
      <c r="H176" s="40">
        <f t="shared" si="36"/>
        <v>7.4168377823408624</v>
      </c>
      <c r="I176" s="41">
        <f t="shared" si="34"/>
        <v>1538.4490000000001</v>
      </c>
      <c r="J176" s="34">
        <f t="shared" si="33"/>
        <v>11410.426669404518</v>
      </c>
      <c r="K176" s="34">
        <f t="shared" si="37"/>
        <v>19358.553330595481</v>
      </c>
      <c r="L176" s="35">
        <v>0</v>
      </c>
      <c r="M176" s="36">
        <f t="shared" si="38"/>
        <v>0</v>
      </c>
      <c r="N176" s="43"/>
    </row>
    <row r="177" spans="1:14">
      <c r="A177" s="44" t="s">
        <v>409</v>
      </c>
      <c r="B177" s="28">
        <v>39721</v>
      </c>
      <c r="C177" s="29">
        <v>20</v>
      </c>
      <c r="D177" s="30">
        <v>42217.5</v>
      </c>
      <c r="E177" s="31">
        <v>1</v>
      </c>
      <c r="F177" s="100">
        <f t="shared" si="35"/>
        <v>42217.5</v>
      </c>
      <c r="G177" s="43">
        <v>20</v>
      </c>
      <c r="H177" s="40">
        <f t="shared" si="36"/>
        <v>7.2498288843258045</v>
      </c>
      <c r="I177" s="41">
        <f t="shared" si="34"/>
        <v>2110.875</v>
      </c>
      <c r="J177" s="34">
        <f t="shared" si="33"/>
        <v>15303.482546201232</v>
      </c>
      <c r="K177" s="34">
        <f t="shared" si="37"/>
        <v>26914.01745379877</v>
      </c>
      <c r="L177" s="35">
        <v>0</v>
      </c>
      <c r="M177" s="36">
        <f t="shared" si="38"/>
        <v>0</v>
      </c>
      <c r="N177" s="43"/>
    </row>
    <row r="178" spans="1:14">
      <c r="A178" s="44" t="s">
        <v>355</v>
      </c>
      <c r="B178" s="28">
        <v>40178</v>
      </c>
      <c r="C178" s="29">
        <v>50</v>
      </c>
      <c r="D178" s="30">
        <v>1440</v>
      </c>
      <c r="E178" s="31">
        <v>1</v>
      </c>
      <c r="F178" s="100">
        <f t="shared" si="35"/>
        <v>1440</v>
      </c>
      <c r="G178" s="43">
        <v>50</v>
      </c>
      <c r="H178" s="40">
        <f t="shared" si="36"/>
        <v>5.9986310746064335</v>
      </c>
      <c r="I178" s="41">
        <f t="shared" si="34"/>
        <v>28.8</v>
      </c>
      <c r="J178" s="34">
        <f t="shared" si="33"/>
        <v>172.76057494866527</v>
      </c>
      <c r="K178" s="34">
        <f t="shared" si="37"/>
        <v>1267.2394250513348</v>
      </c>
      <c r="L178" s="35">
        <v>0</v>
      </c>
      <c r="M178" s="36">
        <f t="shared" si="38"/>
        <v>0</v>
      </c>
      <c r="N178" s="43"/>
    </row>
    <row r="179" spans="1:14">
      <c r="A179" s="44" t="s">
        <v>356</v>
      </c>
      <c r="B179" s="28">
        <v>40178</v>
      </c>
      <c r="C179" s="29">
        <v>50</v>
      </c>
      <c r="D179" s="30">
        <v>11830</v>
      </c>
      <c r="E179" s="31">
        <v>1</v>
      </c>
      <c r="F179" s="100">
        <f t="shared" si="35"/>
        <v>11830</v>
      </c>
      <c r="G179" s="43">
        <v>50</v>
      </c>
      <c r="H179" s="40">
        <f t="shared" si="36"/>
        <v>5.9986310746064335</v>
      </c>
      <c r="I179" s="41">
        <f t="shared" si="34"/>
        <v>236.6</v>
      </c>
      <c r="J179" s="34">
        <f t="shared" si="33"/>
        <v>1419.2761122518821</v>
      </c>
      <c r="K179" s="34">
        <f t="shared" si="37"/>
        <v>10410.723887748118</v>
      </c>
      <c r="L179" s="35">
        <v>0</v>
      </c>
      <c r="M179" s="36">
        <f t="shared" si="38"/>
        <v>0</v>
      </c>
      <c r="N179" s="43"/>
    </row>
    <row r="180" spans="1:14">
      <c r="A180" s="44" t="s">
        <v>357</v>
      </c>
      <c r="B180" s="28">
        <v>40178</v>
      </c>
      <c r="C180" s="29">
        <v>50</v>
      </c>
      <c r="D180" s="30">
        <v>12500</v>
      </c>
      <c r="E180" s="31">
        <v>1</v>
      </c>
      <c r="F180" s="100">
        <f t="shared" si="35"/>
        <v>12500</v>
      </c>
      <c r="G180" s="43">
        <v>50</v>
      </c>
      <c r="H180" s="40">
        <f t="shared" si="36"/>
        <v>5.9986310746064335</v>
      </c>
      <c r="I180" s="41">
        <f t="shared" si="34"/>
        <v>250</v>
      </c>
      <c r="J180" s="34">
        <f t="shared" si="33"/>
        <v>1499.6577686516084</v>
      </c>
      <c r="K180" s="34">
        <f t="shared" si="37"/>
        <v>11000.342231348392</v>
      </c>
      <c r="L180" s="35">
        <v>0</v>
      </c>
      <c r="M180" s="36">
        <f t="shared" si="38"/>
        <v>0</v>
      </c>
      <c r="N180" s="43"/>
    </row>
    <row r="181" spans="1:14">
      <c r="A181" s="44" t="s">
        <v>358</v>
      </c>
      <c r="B181" s="28">
        <v>40178</v>
      </c>
      <c r="C181" s="29">
        <v>50</v>
      </c>
      <c r="D181" s="30">
        <v>13085.82</v>
      </c>
      <c r="E181" s="31">
        <v>1</v>
      </c>
      <c r="F181" s="100">
        <f t="shared" si="35"/>
        <v>13085.82</v>
      </c>
      <c r="G181" s="43">
        <v>50</v>
      </c>
      <c r="H181" s="40">
        <f t="shared" si="36"/>
        <v>5.9986310746064335</v>
      </c>
      <c r="I181" s="41">
        <f t="shared" si="34"/>
        <v>261.71640000000002</v>
      </c>
      <c r="J181" s="34">
        <f t="shared" si="33"/>
        <v>1569.9401297741272</v>
      </c>
      <c r="K181" s="34">
        <f t="shared" si="37"/>
        <v>11515.879870225872</v>
      </c>
      <c r="L181" s="35">
        <v>0</v>
      </c>
      <c r="M181" s="36">
        <f t="shared" si="38"/>
        <v>0</v>
      </c>
      <c r="N181" s="43"/>
    </row>
    <row r="182" spans="1:14">
      <c r="A182" s="44" t="s">
        <v>359</v>
      </c>
      <c r="B182" s="28">
        <v>40178</v>
      </c>
      <c r="C182" s="29">
        <v>50</v>
      </c>
      <c r="D182" s="30">
        <v>45966.05</v>
      </c>
      <c r="E182" s="31">
        <v>1</v>
      </c>
      <c r="F182" s="100">
        <f t="shared" si="35"/>
        <v>45966.05</v>
      </c>
      <c r="G182" s="43">
        <v>50</v>
      </c>
      <c r="H182" s="40">
        <f t="shared" si="36"/>
        <v>5.9986310746064335</v>
      </c>
      <c r="I182" s="41">
        <f t="shared" si="34"/>
        <v>919.32100000000003</v>
      </c>
      <c r="J182" s="34">
        <f t="shared" si="33"/>
        <v>5514.6675181382616</v>
      </c>
      <c r="K182" s="34">
        <f t="shared" si="37"/>
        <v>40451.382481861743</v>
      </c>
      <c r="L182" s="35">
        <v>0</v>
      </c>
      <c r="M182" s="36">
        <f t="shared" si="38"/>
        <v>0</v>
      </c>
      <c r="N182" s="43"/>
    </row>
    <row r="183" spans="1:14">
      <c r="A183" s="44" t="s">
        <v>410</v>
      </c>
      <c r="B183" s="28">
        <v>40178</v>
      </c>
      <c r="C183" s="29">
        <v>20</v>
      </c>
      <c r="D183" s="30">
        <v>1085.72</v>
      </c>
      <c r="E183" s="31">
        <v>1</v>
      </c>
      <c r="F183" s="100">
        <f t="shared" si="35"/>
        <v>1085.72</v>
      </c>
      <c r="G183" s="43">
        <v>20</v>
      </c>
      <c r="H183" s="40">
        <f t="shared" si="36"/>
        <v>5.9986310746064335</v>
      </c>
      <c r="I183" s="41">
        <f t="shared" si="34"/>
        <v>54.286000000000001</v>
      </c>
      <c r="J183" s="34">
        <f t="shared" si="33"/>
        <v>325.64168651608486</v>
      </c>
      <c r="K183" s="34">
        <f t="shared" si="37"/>
        <v>760.07831348391517</v>
      </c>
      <c r="L183" s="35">
        <v>0</v>
      </c>
      <c r="M183" s="36">
        <f t="shared" si="38"/>
        <v>0</v>
      </c>
      <c r="N183" s="43"/>
    </row>
    <row r="184" spans="1:14">
      <c r="A184" s="44" t="s">
        <v>416</v>
      </c>
      <c r="B184" s="28">
        <v>40178</v>
      </c>
      <c r="C184" s="29">
        <v>10</v>
      </c>
      <c r="D184" s="30">
        <v>881.92</v>
      </c>
      <c r="E184" s="31">
        <v>1</v>
      </c>
      <c r="F184" s="100">
        <f t="shared" si="35"/>
        <v>881.92</v>
      </c>
      <c r="G184" s="43">
        <v>10</v>
      </c>
      <c r="H184" s="40">
        <f t="shared" si="36"/>
        <v>5.9986310746064335</v>
      </c>
      <c r="I184" s="41">
        <f t="shared" si="34"/>
        <v>88.191999999999993</v>
      </c>
      <c r="J184" s="34">
        <f t="shared" si="33"/>
        <v>529.03127173169059</v>
      </c>
      <c r="K184" s="34">
        <f t="shared" si="37"/>
        <v>352.88872826830936</v>
      </c>
      <c r="L184" s="35">
        <v>0</v>
      </c>
      <c r="M184" s="36">
        <f t="shared" si="38"/>
        <v>0</v>
      </c>
      <c r="N184" s="43"/>
    </row>
    <row r="185" spans="1:14">
      <c r="A185" s="44" t="s">
        <v>411</v>
      </c>
      <c r="B185" s="28">
        <v>40246</v>
      </c>
      <c r="C185" s="29">
        <v>20</v>
      </c>
      <c r="D185" s="30">
        <v>1850</v>
      </c>
      <c r="E185" s="31">
        <v>1</v>
      </c>
      <c r="F185" s="100">
        <f t="shared" si="35"/>
        <v>1850</v>
      </c>
      <c r="G185" s="43">
        <v>20</v>
      </c>
      <c r="H185" s="40">
        <f t="shared" si="36"/>
        <v>5.8124572210814511</v>
      </c>
      <c r="I185" s="41">
        <f t="shared" si="34"/>
        <v>92.5</v>
      </c>
      <c r="J185" s="34">
        <f t="shared" si="33"/>
        <v>537.65229295003417</v>
      </c>
      <c r="K185" s="34">
        <f t="shared" si="37"/>
        <v>1312.3477070499657</v>
      </c>
      <c r="L185" s="35">
        <v>0</v>
      </c>
      <c r="M185" s="36">
        <f t="shared" si="38"/>
        <v>0</v>
      </c>
      <c r="N185" s="43"/>
    </row>
    <row r="186" spans="1:14">
      <c r="A186" s="44" t="s">
        <v>360</v>
      </c>
      <c r="B186" s="28">
        <v>40451</v>
      </c>
      <c r="C186" s="29">
        <v>50</v>
      </c>
      <c r="D186" s="30">
        <v>35527.65</v>
      </c>
      <c r="E186" s="31">
        <v>1</v>
      </c>
      <c r="F186" s="100">
        <f t="shared" si="35"/>
        <v>35527.65</v>
      </c>
      <c r="G186" s="43">
        <v>50</v>
      </c>
      <c r="H186" s="40">
        <f t="shared" si="36"/>
        <v>5.2511978097193701</v>
      </c>
      <c r="I186" s="41">
        <f t="shared" si="34"/>
        <v>710.553</v>
      </c>
      <c r="J186" s="34">
        <f t="shared" si="33"/>
        <v>3731.2543572895274</v>
      </c>
      <c r="K186" s="34">
        <f t="shared" si="37"/>
        <v>31796.395642710475</v>
      </c>
      <c r="L186" s="35">
        <v>0</v>
      </c>
      <c r="M186" s="36">
        <f t="shared" si="38"/>
        <v>0</v>
      </c>
      <c r="N186" s="43"/>
    </row>
    <row r="187" spans="1:14">
      <c r="A187" s="44" t="s">
        <v>417</v>
      </c>
      <c r="B187" s="28">
        <v>40451</v>
      </c>
      <c r="C187" s="29">
        <v>10</v>
      </c>
      <c r="D187" s="30">
        <v>5093.4799999999996</v>
      </c>
      <c r="E187" s="31">
        <v>1</v>
      </c>
      <c r="F187" s="100">
        <f t="shared" si="35"/>
        <v>5093.4799999999996</v>
      </c>
      <c r="G187" s="43">
        <v>10</v>
      </c>
      <c r="H187" s="40">
        <f t="shared" si="36"/>
        <v>5.2511978097193701</v>
      </c>
      <c r="I187" s="41">
        <f t="shared" si="34"/>
        <v>509.34799999999996</v>
      </c>
      <c r="J187" s="34">
        <f t="shared" si="33"/>
        <v>2674.6871019849414</v>
      </c>
      <c r="K187" s="34">
        <f t="shared" si="37"/>
        <v>2418.7928980150582</v>
      </c>
      <c r="L187" s="35">
        <v>0</v>
      </c>
      <c r="M187" s="36">
        <f t="shared" si="38"/>
        <v>0</v>
      </c>
      <c r="N187" s="43"/>
    </row>
    <row r="188" spans="1:14">
      <c r="A188" s="44" t="s">
        <v>271</v>
      </c>
      <c r="B188" s="28">
        <v>40602</v>
      </c>
      <c r="C188" s="29">
        <v>10</v>
      </c>
      <c r="D188" s="30">
        <v>24038.92</v>
      </c>
      <c r="E188" s="31">
        <v>1</v>
      </c>
      <c r="F188" s="100">
        <f t="shared" si="35"/>
        <v>24038.92</v>
      </c>
      <c r="G188" s="43">
        <v>10</v>
      </c>
      <c r="H188" s="40">
        <f t="shared" si="36"/>
        <v>4.8377823408624234</v>
      </c>
      <c r="I188" s="41">
        <f t="shared" si="34"/>
        <v>2403.8919999999998</v>
      </c>
      <c r="J188" s="34">
        <f t="shared" si="33"/>
        <v>11629.506266940452</v>
      </c>
      <c r="K188" s="34">
        <f t="shared" si="37"/>
        <v>12409.413733059546</v>
      </c>
      <c r="L188" s="35">
        <v>0</v>
      </c>
      <c r="M188" s="36">
        <f t="shared" si="38"/>
        <v>0</v>
      </c>
      <c r="N188" s="43"/>
    </row>
    <row r="189" spans="1:14">
      <c r="A189" s="44" t="s">
        <v>361</v>
      </c>
      <c r="B189" s="28">
        <v>40602</v>
      </c>
      <c r="C189" s="29">
        <v>50</v>
      </c>
      <c r="D189" s="30">
        <v>14996.42</v>
      </c>
      <c r="E189" s="31">
        <v>1</v>
      </c>
      <c r="F189" s="100">
        <f t="shared" si="35"/>
        <v>14996.42</v>
      </c>
      <c r="G189" s="43">
        <v>50</v>
      </c>
      <c r="H189" s="40">
        <f t="shared" si="36"/>
        <v>4.8377823408624234</v>
      </c>
      <c r="I189" s="41">
        <f t="shared" si="34"/>
        <v>299.92840000000001</v>
      </c>
      <c r="J189" s="34">
        <f t="shared" si="33"/>
        <v>1450.9883170431212</v>
      </c>
      <c r="K189" s="34">
        <f t="shared" si="37"/>
        <v>13545.431682956878</v>
      </c>
      <c r="L189" s="35">
        <v>0</v>
      </c>
      <c r="M189" s="36">
        <f t="shared" si="38"/>
        <v>0</v>
      </c>
      <c r="N189" s="43"/>
    </row>
    <row r="190" spans="1:14">
      <c r="A190" s="44" t="s">
        <v>362</v>
      </c>
      <c r="B190" s="28">
        <v>40816</v>
      </c>
      <c r="C190" s="29">
        <v>50</v>
      </c>
      <c r="D190" s="30">
        <v>16625.07</v>
      </c>
      <c r="E190" s="31">
        <v>1</v>
      </c>
      <c r="F190" s="100">
        <f t="shared" si="35"/>
        <v>16625.07</v>
      </c>
      <c r="G190" s="43">
        <v>50</v>
      </c>
      <c r="H190" s="40">
        <f t="shared" si="36"/>
        <v>4.2518822724161529</v>
      </c>
      <c r="I190" s="41">
        <f t="shared" si="34"/>
        <v>332.50139999999999</v>
      </c>
      <c r="J190" s="34">
        <f t="shared" si="33"/>
        <v>1413.7568082135522</v>
      </c>
      <c r="K190" s="34">
        <f t="shared" si="37"/>
        <v>15211.313191786448</v>
      </c>
      <c r="L190" s="35">
        <v>0</v>
      </c>
      <c r="M190" s="36">
        <f t="shared" si="38"/>
        <v>0</v>
      </c>
      <c r="N190" s="43"/>
    </row>
    <row r="191" spans="1:14">
      <c r="A191" s="44" t="s">
        <v>412</v>
      </c>
      <c r="B191" s="28">
        <v>40897</v>
      </c>
      <c r="C191" s="29">
        <v>20</v>
      </c>
      <c r="D191" s="30">
        <v>1779.95</v>
      </c>
      <c r="E191" s="31">
        <v>1</v>
      </c>
      <c r="F191" s="100">
        <f t="shared" si="35"/>
        <v>1779.95</v>
      </c>
      <c r="G191" s="43">
        <v>20</v>
      </c>
      <c r="H191" s="40">
        <f t="shared" si="36"/>
        <v>4.0301163586584527</v>
      </c>
      <c r="I191" s="41">
        <f t="shared" si="34"/>
        <v>88.997500000000002</v>
      </c>
      <c r="J191" s="34">
        <f t="shared" si="33"/>
        <v>358.67028062970564</v>
      </c>
      <c r="K191" s="34">
        <f t="shared" si="37"/>
        <v>1421.2797193702945</v>
      </c>
      <c r="L191" s="35">
        <v>0</v>
      </c>
      <c r="M191" s="36">
        <f t="shared" si="38"/>
        <v>0</v>
      </c>
      <c r="N191" s="43"/>
    </row>
    <row r="192" spans="1:14">
      <c r="A192" s="44" t="s">
        <v>362</v>
      </c>
      <c r="B192" s="28">
        <v>40908</v>
      </c>
      <c r="C192" s="29">
        <v>50</v>
      </c>
      <c r="D192" s="30">
        <v>4368.9799999999996</v>
      </c>
      <c r="E192" s="31">
        <v>1</v>
      </c>
      <c r="F192" s="100">
        <f t="shared" si="35"/>
        <v>4368.9799999999996</v>
      </c>
      <c r="G192" s="43">
        <v>50</v>
      </c>
      <c r="H192" s="40">
        <f t="shared" si="36"/>
        <v>4</v>
      </c>
      <c r="I192" s="41">
        <f t="shared" si="34"/>
        <v>87.379599999999996</v>
      </c>
      <c r="J192" s="34">
        <f t="shared" si="33"/>
        <v>349.51839999999999</v>
      </c>
      <c r="K192" s="34">
        <f t="shared" si="37"/>
        <v>4019.4615999999996</v>
      </c>
      <c r="L192" s="35">
        <v>0</v>
      </c>
      <c r="M192" s="36">
        <f t="shared" si="38"/>
        <v>0</v>
      </c>
      <c r="N192" s="43"/>
    </row>
    <row r="193" spans="1:16">
      <c r="A193" s="44" t="s">
        <v>272</v>
      </c>
      <c r="B193" s="28">
        <v>40939</v>
      </c>
      <c r="C193" s="29">
        <v>10</v>
      </c>
      <c r="D193" s="30">
        <v>1383.44</v>
      </c>
      <c r="E193" s="31">
        <v>1</v>
      </c>
      <c r="F193" s="100">
        <f t="shared" si="35"/>
        <v>1383.44</v>
      </c>
      <c r="G193" s="43">
        <v>10</v>
      </c>
      <c r="H193" s="40">
        <f t="shared" si="36"/>
        <v>3.915126625598905</v>
      </c>
      <c r="I193" s="41">
        <f t="shared" si="34"/>
        <v>138.34399999999999</v>
      </c>
      <c r="J193" s="34">
        <f t="shared" si="33"/>
        <v>541.63427789185494</v>
      </c>
      <c r="K193" s="34">
        <f t="shared" si="37"/>
        <v>841.80572210814512</v>
      </c>
      <c r="L193" s="35">
        <v>0</v>
      </c>
      <c r="M193" s="36">
        <f t="shared" si="38"/>
        <v>0</v>
      </c>
      <c r="N193" s="43"/>
    </row>
    <row r="194" spans="1:16">
      <c r="A194" s="44" t="s">
        <v>273</v>
      </c>
      <c r="B194" s="28">
        <v>41060</v>
      </c>
      <c r="C194" s="29">
        <v>10</v>
      </c>
      <c r="D194" s="30">
        <v>29973.34</v>
      </c>
      <c r="E194" s="31">
        <v>1</v>
      </c>
      <c r="F194" s="100">
        <f t="shared" si="35"/>
        <v>29973.34</v>
      </c>
      <c r="G194" s="43">
        <v>10</v>
      </c>
      <c r="H194" s="40">
        <f t="shared" si="36"/>
        <v>3.5838466803559208</v>
      </c>
      <c r="I194" s="41">
        <f t="shared" si="34"/>
        <v>2997.3339999999998</v>
      </c>
      <c r="J194" s="34">
        <f t="shared" si="33"/>
        <v>10741.985505817935</v>
      </c>
      <c r="K194" s="34">
        <f t="shared" si="37"/>
        <v>19231.354494182066</v>
      </c>
      <c r="L194" s="35">
        <v>0</v>
      </c>
      <c r="M194" s="36">
        <f t="shared" si="38"/>
        <v>0</v>
      </c>
      <c r="N194" s="43"/>
    </row>
    <row r="195" spans="1:16">
      <c r="A195" s="44" t="s">
        <v>363</v>
      </c>
      <c r="B195" s="28">
        <v>41243</v>
      </c>
      <c r="C195" s="29">
        <f>G195</f>
        <v>50</v>
      </c>
      <c r="D195" s="30">
        <v>16192.36</v>
      </c>
      <c r="E195" s="31">
        <v>1</v>
      </c>
      <c r="F195" s="100">
        <f t="shared" si="35"/>
        <v>16192.36</v>
      </c>
      <c r="G195" s="43">
        <v>50</v>
      </c>
      <c r="H195" s="40">
        <f t="shared" si="36"/>
        <v>3.0828199863107462</v>
      </c>
      <c r="I195" s="41">
        <f t="shared" si="34"/>
        <v>323.84719999999999</v>
      </c>
      <c r="J195" s="34">
        <f t="shared" si="33"/>
        <v>998.36262067077348</v>
      </c>
      <c r="K195" s="34">
        <f t="shared" si="37"/>
        <v>15193.997379329227</v>
      </c>
      <c r="L195" s="35">
        <v>0</v>
      </c>
      <c r="M195" s="36">
        <f t="shared" si="38"/>
        <v>0</v>
      </c>
      <c r="N195" s="43"/>
    </row>
    <row r="196" spans="1:16">
      <c r="A196" s="44" t="s">
        <v>364</v>
      </c>
      <c r="B196" s="28">
        <v>41243</v>
      </c>
      <c r="C196" s="29">
        <f>G196</f>
        <v>50</v>
      </c>
      <c r="D196" s="30">
        <v>25299.09</v>
      </c>
      <c r="E196" s="31">
        <v>1</v>
      </c>
      <c r="F196" s="100">
        <f t="shared" ref="F196:F199" si="39">IF(N196&gt;0,(+D196-N196)*E196,E196*D196)</f>
        <v>25299.09</v>
      </c>
      <c r="G196" s="43">
        <v>50</v>
      </c>
      <c r="H196" s="40">
        <f t="shared" si="36"/>
        <v>3.0828199863107462</v>
      </c>
      <c r="I196" s="41">
        <f t="shared" si="34"/>
        <v>505.98180000000002</v>
      </c>
      <c r="J196" s="34">
        <f t="shared" si="33"/>
        <v>1559.8508057494867</v>
      </c>
      <c r="K196" s="34">
        <f t="shared" si="37"/>
        <v>23739.239194250513</v>
      </c>
      <c r="L196" s="35">
        <v>0</v>
      </c>
      <c r="M196" s="36">
        <f t="shared" si="38"/>
        <v>0</v>
      </c>
      <c r="N196" s="43"/>
    </row>
    <row r="197" spans="1:16">
      <c r="A197" s="44" t="s">
        <v>274</v>
      </c>
      <c r="B197" s="28">
        <v>42214</v>
      </c>
      <c r="C197" s="29">
        <v>10</v>
      </c>
      <c r="D197" s="30">
        <v>15092.55</v>
      </c>
      <c r="E197" s="31">
        <v>1</v>
      </c>
      <c r="F197" s="100">
        <f t="shared" si="39"/>
        <v>15092.55</v>
      </c>
      <c r="G197" s="43">
        <v>10</v>
      </c>
      <c r="H197" s="40">
        <f t="shared" si="36"/>
        <v>0.42436687200547568</v>
      </c>
      <c r="I197" s="41">
        <f t="shared" si="34"/>
        <v>1509.2549999999999</v>
      </c>
      <c r="J197" s="34">
        <f t="shared" si="33"/>
        <v>640.47782340862409</v>
      </c>
      <c r="K197" s="34">
        <f t="shared" si="37"/>
        <v>14452.072176591375</v>
      </c>
      <c r="L197" s="35">
        <v>0</v>
      </c>
      <c r="M197" s="36">
        <f t="shared" si="38"/>
        <v>0</v>
      </c>
      <c r="N197" s="43"/>
    </row>
    <row r="198" spans="1:16">
      <c r="A198" s="44" t="s">
        <v>275</v>
      </c>
      <c r="B198" s="28">
        <v>42240</v>
      </c>
      <c r="C198" s="29">
        <v>10</v>
      </c>
      <c r="D198" s="30">
        <v>16949.75</v>
      </c>
      <c r="E198" s="31">
        <v>1</v>
      </c>
      <c r="F198" s="100">
        <f t="shared" si="39"/>
        <v>16949.75</v>
      </c>
      <c r="G198" s="43">
        <v>10</v>
      </c>
      <c r="H198" s="40">
        <f t="shared" si="36"/>
        <v>0.35318275154004108</v>
      </c>
      <c r="I198" s="41">
        <f t="shared" si="34"/>
        <v>1694.9749999999999</v>
      </c>
      <c r="J198" s="34">
        <f t="shared" si="33"/>
        <v>598.63593429158118</v>
      </c>
      <c r="K198" s="34">
        <f t="shared" si="37"/>
        <v>16351.114065708418</v>
      </c>
      <c r="L198" s="35">
        <v>0</v>
      </c>
      <c r="M198" s="36">
        <f t="shared" si="38"/>
        <v>0</v>
      </c>
      <c r="N198" s="43"/>
    </row>
    <row r="199" spans="1:16">
      <c r="A199" s="44" t="s">
        <v>276</v>
      </c>
      <c r="B199" s="28">
        <v>42341</v>
      </c>
      <c r="C199" s="29">
        <v>10</v>
      </c>
      <c r="D199" s="30">
        <v>26239.360000000001</v>
      </c>
      <c r="E199" s="31">
        <v>1</v>
      </c>
      <c r="F199" s="100">
        <f t="shared" si="39"/>
        <v>26239.360000000001</v>
      </c>
      <c r="G199" s="43">
        <v>10</v>
      </c>
      <c r="H199" s="40">
        <f t="shared" si="36"/>
        <v>7.665982203969883E-2</v>
      </c>
      <c r="I199" s="41">
        <f t="shared" si="34"/>
        <v>2623.9360000000001</v>
      </c>
      <c r="J199" s="34">
        <f t="shared" si="33"/>
        <v>201.1504668035592</v>
      </c>
      <c r="K199" s="34">
        <f t="shared" si="37"/>
        <v>26038.209533196441</v>
      </c>
      <c r="L199" s="35">
        <v>0</v>
      </c>
      <c r="M199" s="36">
        <f t="shared" si="38"/>
        <v>0</v>
      </c>
      <c r="N199" s="43"/>
    </row>
    <row r="200" spans="1:16">
      <c r="A200" s="372" t="s">
        <v>604</v>
      </c>
      <c r="B200" s="373">
        <v>42369</v>
      </c>
      <c r="C200" s="374">
        <v>1</v>
      </c>
      <c r="D200" s="375"/>
      <c r="E200" s="376">
        <v>1</v>
      </c>
      <c r="F200" s="377"/>
      <c r="G200" s="378">
        <v>1</v>
      </c>
      <c r="H200" s="379">
        <f t="shared" si="36"/>
        <v>0</v>
      </c>
      <c r="I200" s="380">
        <v>-31272</v>
      </c>
      <c r="J200" s="381">
        <f t="shared" si="33"/>
        <v>0</v>
      </c>
      <c r="K200" s="382">
        <v>0</v>
      </c>
      <c r="L200" s="35"/>
      <c r="M200" s="36"/>
      <c r="N200" s="36"/>
      <c r="O200"/>
      <c r="P200"/>
    </row>
    <row r="201" spans="1:16">
      <c r="A201" s="360" t="s">
        <v>607</v>
      </c>
      <c r="B201" s="28"/>
      <c r="C201" s="29"/>
      <c r="D201" s="356">
        <f>SUM(D10:D199)</f>
        <v>3791953.2099999972</v>
      </c>
      <c r="E201" s="357"/>
      <c r="F201" s="356">
        <f>SUM(F10:F199)</f>
        <v>3791953.2099999972</v>
      </c>
      <c r="G201" s="358"/>
      <c r="H201" s="359"/>
      <c r="I201" s="356">
        <f>SUM(I10:I200)</f>
        <v>75326.775199999945</v>
      </c>
      <c r="J201" s="356">
        <f t="shared" ref="J201:K201" si="40">SUM(J10:J200)</f>
        <v>1603693.349443122</v>
      </c>
      <c r="K201" s="356">
        <f t="shared" si="40"/>
        <v>2188259.8605568781</v>
      </c>
      <c r="L201" s="35"/>
      <c r="M201" s="36"/>
      <c r="N201" s="43"/>
    </row>
    <row r="202" spans="1:16">
      <c r="A202" s="18"/>
      <c r="B202" s="28"/>
      <c r="C202" s="29"/>
      <c r="D202" s="30"/>
      <c r="E202" s="31"/>
      <c r="F202" s="100"/>
      <c r="G202" s="43"/>
      <c r="H202" s="40"/>
      <c r="I202" s="41"/>
      <c r="J202" s="34"/>
      <c r="K202" s="34"/>
      <c r="L202" s="35"/>
      <c r="M202" s="36"/>
      <c r="N202" s="43"/>
    </row>
    <row r="203" spans="1:16">
      <c r="A203" s="187" t="s">
        <v>426</v>
      </c>
      <c r="B203" s="28"/>
      <c r="C203" s="29"/>
      <c r="D203" s="30"/>
      <c r="E203" s="31"/>
      <c r="F203" s="100"/>
      <c r="G203" s="43"/>
      <c r="H203" s="40"/>
      <c r="I203" s="41"/>
      <c r="J203" s="34"/>
      <c r="K203" s="34"/>
      <c r="L203" s="35"/>
      <c r="M203" s="36">
        <f>+L203*K203</f>
        <v>0</v>
      </c>
      <c r="N203" s="43"/>
    </row>
    <row r="204" spans="1:16" s="198" customFormat="1">
      <c r="A204" s="187" t="s">
        <v>427</v>
      </c>
      <c r="B204" s="188">
        <v>42335</v>
      </c>
      <c r="C204" s="189">
        <v>10</v>
      </c>
      <c r="D204" s="190">
        <v>942.6</v>
      </c>
      <c r="E204" s="191">
        <v>1</v>
      </c>
      <c r="F204" s="192">
        <f t="shared" ref="F204:F210" si="41">IF(N204&gt;0,(+D204-N204)*E204,E204*D204)</f>
        <v>942.6</v>
      </c>
      <c r="G204" s="193">
        <v>10</v>
      </c>
      <c r="H204" s="194">
        <f t="shared" ref="H204:H212" si="42">IF(G204=" "," ",IF(+B204&lt;=367," ",(+$B$6-B204)/365.25))</f>
        <v>9.3086926762491445E-2</v>
      </c>
      <c r="I204" s="195">
        <f t="shared" ref="I204:I212" si="43">IF(+H204&gt;=G204,"--",F204/G204)</f>
        <v>94.26</v>
      </c>
      <c r="J204" s="196">
        <f t="shared" ref="J204:J212" si="44">IF(+H204/G204&gt;1,F204,F204*H204/G204)</f>
        <v>8.7743737166324429</v>
      </c>
      <c r="K204" s="196">
        <f t="shared" ref="K204:K212" si="45">IF(+F204=0," ",IF(+F204-J204&lt;=0,0,(F204-J204)))</f>
        <v>933.82562628336757</v>
      </c>
      <c r="L204" s="197">
        <v>0</v>
      </c>
      <c r="M204" s="36">
        <f>+L204*K204</f>
        <v>0</v>
      </c>
      <c r="N204" s="193"/>
    </row>
    <row r="205" spans="1:16" s="198" customFormat="1">
      <c r="A205" s="187" t="s">
        <v>428</v>
      </c>
      <c r="B205" s="188">
        <v>42266</v>
      </c>
      <c r="C205" s="189">
        <v>20</v>
      </c>
      <c r="D205" s="190">
        <v>8711.2999999999993</v>
      </c>
      <c r="E205" s="191">
        <v>1</v>
      </c>
      <c r="F205" s="192">
        <f t="shared" si="41"/>
        <v>8711.2999999999993</v>
      </c>
      <c r="G205" s="193">
        <v>20</v>
      </c>
      <c r="H205" s="194">
        <f t="shared" si="42"/>
        <v>0.28199863107460643</v>
      </c>
      <c r="I205" s="195">
        <f t="shared" si="43"/>
        <v>435.56499999999994</v>
      </c>
      <c r="J205" s="196">
        <f t="shared" si="44"/>
        <v>122.82873374401095</v>
      </c>
      <c r="K205" s="196">
        <f t="shared" si="45"/>
        <v>8588.4712662559887</v>
      </c>
      <c r="L205" s="197">
        <v>0</v>
      </c>
      <c r="M205" s="36">
        <f t="shared" ref="M205:M212" si="46">+L205*K205</f>
        <v>0</v>
      </c>
      <c r="N205" s="193"/>
    </row>
    <row r="206" spans="1:16" s="198" customFormat="1">
      <c r="A206" s="187" t="s">
        <v>429</v>
      </c>
      <c r="B206" s="188">
        <v>42237</v>
      </c>
      <c r="C206" s="189">
        <v>10</v>
      </c>
      <c r="D206" s="190">
        <v>2167.0300000000002</v>
      </c>
      <c r="E206" s="191">
        <v>1</v>
      </c>
      <c r="F206" s="192">
        <f t="shared" si="41"/>
        <v>2167.0300000000002</v>
      </c>
      <c r="G206" s="193">
        <v>10</v>
      </c>
      <c r="H206" s="194">
        <f t="shared" si="42"/>
        <v>0.3613963039014374</v>
      </c>
      <c r="I206" s="195">
        <f t="shared" si="43"/>
        <v>216.70300000000003</v>
      </c>
      <c r="J206" s="196">
        <f t="shared" si="44"/>
        <v>78.315663244353203</v>
      </c>
      <c r="K206" s="196">
        <f t="shared" si="45"/>
        <v>2088.7143367556469</v>
      </c>
      <c r="L206" s="197">
        <v>0</v>
      </c>
      <c r="M206" s="36">
        <f t="shared" si="46"/>
        <v>0</v>
      </c>
      <c r="N206" s="193"/>
    </row>
    <row r="207" spans="1:16" s="198" customFormat="1">
      <c r="A207" s="187" t="s">
        <v>430</v>
      </c>
      <c r="B207" s="188">
        <v>42214</v>
      </c>
      <c r="C207" s="189">
        <v>20</v>
      </c>
      <c r="D207" s="190">
        <v>1599.33</v>
      </c>
      <c r="E207" s="191">
        <v>1</v>
      </c>
      <c r="F207" s="192">
        <f t="shared" si="41"/>
        <v>1599.33</v>
      </c>
      <c r="G207" s="193">
        <v>20</v>
      </c>
      <c r="H207" s="194">
        <f t="shared" si="42"/>
        <v>0.42436687200547568</v>
      </c>
      <c r="I207" s="195">
        <f t="shared" si="43"/>
        <v>79.966499999999996</v>
      </c>
      <c r="J207" s="196">
        <f t="shared" si="44"/>
        <v>33.935133470225864</v>
      </c>
      <c r="K207" s="196">
        <f t="shared" si="45"/>
        <v>1565.3948665297742</v>
      </c>
      <c r="L207" s="197">
        <v>0</v>
      </c>
      <c r="M207" s="36">
        <f t="shared" si="46"/>
        <v>0</v>
      </c>
      <c r="N207" s="193"/>
    </row>
    <row r="208" spans="1:16" s="198" customFormat="1">
      <c r="A208" s="187" t="s">
        <v>431</v>
      </c>
      <c r="B208" s="188">
        <v>42184</v>
      </c>
      <c r="C208" s="189">
        <v>10</v>
      </c>
      <c r="D208" s="190">
        <v>2252</v>
      </c>
      <c r="E208" s="191">
        <v>1</v>
      </c>
      <c r="F208" s="192">
        <f t="shared" si="41"/>
        <v>2252</v>
      </c>
      <c r="G208" s="193">
        <v>10</v>
      </c>
      <c r="H208" s="194">
        <f t="shared" si="42"/>
        <v>0.50650239561943877</v>
      </c>
      <c r="I208" s="195">
        <f t="shared" si="43"/>
        <v>225.2</v>
      </c>
      <c r="J208" s="196">
        <f t="shared" si="44"/>
        <v>114.06433949349761</v>
      </c>
      <c r="K208" s="196">
        <f t="shared" si="45"/>
        <v>2137.9356605065022</v>
      </c>
      <c r="L208" s="197">
        <v>0</v>
      </c>
      <c r="M208" s="36">
        <f t="shared" si="46"/>
        <v>0</v>
      </c>
      <c r="N208" s="193"/>
    </row>
    <row r="209" spans="1:19" s="198" customFormat="1">
      <c r="A209" s="187" t="s">
        <v>432</v>
      </c>
      <c r="B209" s="188">
        <v>42165</v>
      </c>
      <c r="C209" s="189">
        <v>10</v>
      </c>
      <c r="D209" s="190">
        <v>942.6</v>
      </c>
      <c r="E209" s="191">
        <v>1</v>
      </c>
      <c r="F209" s="192">
        <f t="shared" si="41"/>
        <v>942.6</v>
      </c>
      <c r="G209" s="193">
        <v>10</v>
      </c>
      <c r="H209" s="194">
        <f t="shared" si="42"/>
        <v>0.55852156057494862</v>
      </c>
      <c r="I209" s="195">
        <f t="shared" si="43"/>
        <v>94.26</v>
      </c>
      <c r="J209" s="196">
        <f t="shared" si="44"/>
        <v>52.64624229979465</v>
      </c>
      <c r="K209" s="196">
        <f t="shared" si="45"/>
        <v>889.95375770020541</v>
      </c>
      <c r="L209" s="197">
        <v>0</v>
      </c>
      <c r="M209" s="36">
        <f t="shared" si="46"/>
        <v>0</v>
      </c>
      <c r="N209" s="193"/>
    </row>
    <row r="210" spans="1:19" s="198" customFormat="1">
      <c r="A210" s="187" t="s">
        <v>433</v>
      </c>
      <c r="B210" s="188">
        <v>42150</v>
      </c>
      <c r="C210" s="189">
        <v>10</v>
      </c>
      <c r="D210" s="190">
        <v>962.35</v>
      </c>
      <c r="E210" s="191">
        <v>1</v>
      </c>
      <c r="F210" s="192">
        <f t="shared" si="41"/>
        <v>962.35</v>
      </c>
      <c r="G210" s="193">
        <v>10</v>
      </c>
      <c r="H210" s="194">
        <f t="shared" si="42"/>
        <v>0.59958932238193019</v>
      </c>
      <c r="I210" s="195">
        <f t="shared" si="43"/>
        <v>96.234999999999999</v>
      </c>
      <c r="J210" s="196">
        <f t="shared" si="44"/>
        <v>57.70147843942506</v>
      </c>
      <c r="K210" s="196">
        <f t="shared" si="45"/>
        <v>904.64852156057498</v>
      </c>
      <c r="L210" s="197">
        <v>0</v>
      </c>
      <c r="M210" s="36">
        <f t="shared" si="46"/>
        <v>0</v>
      </c>
      <c r="N210" s="193"/>
      <c r="O210"/>
      <c r="P210"/>
      <c r="Q210"/>
      <c r="R210"/>
    </row>
    <row r="211" spans="1:19" s="198" customFormat="1" ht="15" hidden="1" customHeight="1">
      <c r="A211" s="187"/>
      <c r="B211" s="188"/>
      <c r="C211" s="189"/>
      <c r="D211" s="190"/>
      <c r="E211" s="191"/>
      <c r="F211" s="192"/>
      <c r="G211" s="193"/>
      <c r="H211" s="194"/>
      <c r="I211" s="195"/>
      <c r="J211" s="196"/>
      <c r="K211" s="196"/>
      <c r="L211" s="197"/>
      <c r="M211" s="36"/>
      <c r="N211" s="193"/>
      <c r="O211"/>
      <c r="P211"/>
      <c r="Q211"/>
      <c r="R211"/>
    </row>
    <row r="212" spans="1:19" s="198" customFormat="1">
      <c r="A212" s="187" t="s">
        <v>434</v>
      </c>
      <c r="B212" s="188">
        <v>42091</v>
      </c>
      <c r="C212" s="189">
        <v>20</v>
      </c>
      <c r="D212" s="190">
        <v>1350</v>
      </c>
      <c r="E212" s="191">
        <v>1</v>
      </c>
      <c r="F212" s="192">
        <f t="shared" ref="F212" si="47">IF(N212&gt;0,(+D212-N212)*E212,E212*D212)</f>
        <v>1350</v>
      </c>
      <c r="G212" s="193">
        <v>20</v>
      </c>
      <c r="H212" s="194">
        <f t="shared" si="42"/>
        <v>0.76112251882272419</v>
      </c>
      <c r="I212" s="195">
        <f t="shared" si="43"/>
        <v>67.5</v>
      </c>
      <c r="J212" s="196">
        <f t="shared" si="44"/>
        <v>51.375770020533878</v>
      </c>
      <c r="K212" s="196">
        <f t="shared" si="45"/>
        <v>1298.6242299794662</v>
      </c>
      <c r="L212" s="197">
        <v>0</v>
      </c>
      <c r="M212" s="36">
        <f t="shared" si="46"/>
        <v>0</v>
      </c>
      <c r="N212" s="193"/>
      <c r="O212"/>
      <c r="P212"/>
      <c r="Q212"/>
      <c r="R212"/>
    </row>
    <row r="213" spans="1:19" s="198" customFormat="1">
      <c r="A213" s="360" t="s">
        <v>600</v>
      </c>
      <c r="B213" s="188"/>
      <c r="C213" s="189"/>
      <c r="D213" s="362">
        <f>SUM(D204:D212)</f>
        <v>18927.21</v>
      </c>
      <c r="E213" s="191"/>
      <c r="F213" s="362">
        <f>SUM(F204:F212)</f>
        <v>18927.21</v>
      </c>
      <c r="G213" s="193"/>
      <c r="H213" s="194"/>
      <c r="I213" s="362">
        <f>SUM(I204:I212)</f>
        <v>1309.6895</v>
      </c>
      <c r="J213" s="362">
        <f>SUM(J204:J212)</f>
        <v>519.64173442847368</v>
      </c>
      <c r="K213" s="362">
        <f>SUM(K204:K212)</f>
        <v>18407.568265571525</v>
      </c>
      <c r="L213" s="197"/>
      <c r="M213" s="199"/>
      <c r="N213" s="193"/>
      <c r="O213"/>
      <c r="P213"/>
      <c r="Q213"/>
      <c r="R213"/>
    </row>
    <row r="214" spans="1:19" s="198" customFormat="1">
      <c r="A214" s="187"/>
      <c r="B214" s="188"/>
      <c r="C214" s="189"/>
      <c r="D214" s="190"/>
      <c r="E214" s="191"/>
      <c r="F214" s="192"/>
      <c r="G214" s="193"/>
      <c r="H214" s="194"/>
      <c r="I214" s="195"/>
      <c r="J214" s="196"/>
      <c r="K214" s="196"/>
      <c r="L214" s="197"/>
      <c r="M214" s="199"/>
      <c r="N214" s="193"/>
      <c r="O214"/>
      <c r="P214"/>
      <c r="Q214"/>
      <c r="R214"/>
    </row>
    <row r="215" spans="1:19" s="198" customFormat="1" ht="12.75">
      <c r="A215" s="187"/>
      <c r="B215" s="188"/>
      <c r="C215" s="189"/>
      <c r="D215" s="190"/>
      <c r="E215" s="191"/>
      <c r="F215" s="192"/>
      <c r="G215" s="193"/>
      <c r="H215" s="194"/>
      <c r="I215" s="195"/>
      <c r="J215" s="196"/>
      <c r="K215" s="196"/>
      <c r="L215" s="197"/>
      <c r="M215" s="199"/>
      <c r="N215" s="193"/>
    </row>
    <row r="216" spans="1:19" s="198" customFormat="1" ht="12.75">
      <c r="A216" s="187"/>
      <c r="B216" s="188"/>
      <c r="C216" s="189"/>
      <c r="D216" s="190"/>
      <c r="E216" s="191"/>
      <c r="F216" s="192"/>
      <c r="G216" s="193"/>
      <c r="H216" s="194"/>
      <c r="I216" s="195"/>
      <c r="J216" s="196"/>
      <c r="K216" s="196"/>
      <c r="L216" s="197"/>
      <c r="M216" s="199"/>
      <c r="N216" s="193"/>
    </row>
    <row r="217" spans="1:19" s="198" customFormat="1" ht="12.75">
      <c r="A217" s="187"/>
      <c r="B217" s="188"/>
      <c r="C217" s="189"/>
      <c r="D217" s="190"/>
      <c r="E217" s="191"/>
      <c r="F217" s="192"/>
      <c r="G217" s="193"/>
      <c r="H217" s="194"/>
      <c r="I217" s="195"/>
      <c r="J217" s="196"/>
      <c r="K217" s="196"/>
      <c r="L217" s="197"/>
      <c r="M217" s="199"/>
      <c r="N217" s="193"/>
    </row>
    <row r="218" spans="1:19" s="198" customFormat="1" ht="12.75">
      <c r="A218" s="187"/>
      <c r="B218" s="188"/>
      <c r="C218" s="189"/>
      <c r="D218" s="190"/>
      <c r="E218" s="191"/>
      <c r="F218" s="192"/>
      <c r="G218" s="193"/>
      <c r="H218" s="194"/>
      <c r="I218" s="195"/>
      <c r="J218" s="196"/>
      <c r="K218" s="196"/>
      <c r="L218" s="197"/>
      <c r="M218" s="199"/>
      <c r="N218" s="193"/>
      <c r="S218" s="200"/>
    </row>
    <row r="219" spans="1:19" s="198" customFormat="1" ht="12.75">
      <c r="A219" s="187"/>
      <c r="B219" s="188"/>
      <c r="C219" s="189"/>
      <c r="D219" s="190"/>
      <c r="E219" s="191"/>
      <c r="F219" s="192"/>
      <c r="G219" s="193"/>
      <c r="H219" s="194"/>
      <c r="I219" s="195"/>
      <c r="J219" s="196"/>
      <c r="K219" s="196"/>
      <c r="L219" s="197"/>
      <c r="M219" s="199"/>
      <c r="N219" s="193"/>
    </row>
    <row r="220" spans="1:19" s="198" customFormat="1" ht="12.75">
      <c r="A220" s="187"/>
      <c r="B220" s="188"/>
      <c r="C220" s="189"/>
      <c r="D220" s="190"/>
      <c r="E220" s="191"/>
      <c r="F220" s="192"/>
      <c r="G220" s="193"/>
      <c r="H220" s="194"/>
      <c r="I220" s="195"/>
      <c r="J220" s="196"/>
      <c r="K220" s="196"/>
      <c r="L220" s="197"/>
      <c r="M220" s="199"/>
      <c r="N220" s="193"/>
    </row>
    <row r="221" spans="1:19" s="198" customFormat="1" ht="12.75">
      <c r="A221" s="187"/>
      <c r="B221" s="188"/>
      <c r="C221" s="189"/>
      <c r="D221" s="190"/>
      <c r="E221" s="191"/>
      <c r="F221" s="192"/>
      <c r="G221" s="193"/>
      <c r="H221" s="194"/>
      <c r="I221" s="195"/>
      <c r="J221" s="196"/>
      <c r="K221" s="196"/>
      <c r="L221" s="197"/>
      <c r="M221" s="199"/>
      <c r="N221" s="193"/>
    </row>
    <row r="222" spans="1:19" s="198" customFormat="1" ht="12.75">
      <c r="A222" s="187"/>
      <c r="B222" s="188"/>
      <c r="C222" s="189"/>
      <c r="D222" s="190"/>
      <c r="E222" s="191"/>
      <c r="F222" s="192"/>
      <c r="G222" s="193"/>
      <c r="H222" s="194"/>
      <c r="I222" s="195"/>
      <c r="J222" s="196"/>
      <c r="K222" s="196"/>
      <c r="L222" s="197"/>
      <c r="M222" s="199"/>
      <c r="N222" s="193"/>
    </row>
    <row r="223" spans="1:19" s="198" customFormat="1" ht="12.75">
      <c r="A223" s="187"/>
      <c r="B223" s="188"/>
      <c r="C223" s="189"/>
      <c r="D223" s="190"/>
      <c r="E223" s="191"/>
      <c r="F223" s="192"/>
      <c r="G223" s="193"/>
      <c r="H223" s="194"/>
      <c r="I223" s="195"/>
      <c r="J223" s="196"/>
      <c r="K223" s="196"/>
      <c r="L223" s="197"/>
      <c r="M223" s="199"/>
      <c r="N223" s="193"/>
    </row>
    <row r="224" spans="1:19" s="198" customFormat="1" ht="12.75">
      <c r="A224" s="187"/>
      <c r="B224" s="188"/>
      <c r="C224" s="189"/>
      <c r="D224" s="190"/>
      <c r="E224" s="191"/>
      <c r="F224" s="192"/>
      <c r="G224" s="193"/>
      <c r="H224" s="194"/>
      <c r="I224" s="195"/>
      <c r="J224" s="196"/>
      <c r="K224" s="196"/>
      <c r="L224" s="197"/>
      <c r="M224" s="199"/>
      <c r="N224" s="193"/>
    </row>
    <row r="225" spans="1:14" s="198" customFormat="1" ht="12.75">
      <c r="A225" s="187"/>
      <c r="B225" s="188"/>
      <c r="C225" s="189"/>
      <c r="D225" s="190"/>
      <c r="E225" s="191"/>
      <c r="F225" s="192"/>
      <c r="G225" s="193"/>
      <c r="H225" s="194"/>
      <c r="I225" s="195"/>
      <c r="J225" s="196"/>
      <c r="K225" s="196"/>
      <c r="L225" s="197"/>
      <c r="M225" s="199"/>
      <c r="N225" s="193"/>
    </row>
    <row r="226" spans="1:14" s="198" customFormat="1" ht="12.75">
      <c r="A226" s="187"/>
      <c r="B226" s="188"/>
      <c r="C226" s="189"/>
      <c r="D226" s="190"/>
      <c r="E226" s="191"/>
      <c r="F226" s="192"/>
      <c r="G226" s="193"/>
      <c r="H226" s="194"/>
      <c r="I226" s="195"/>
      <c r="J226" s="196"/>
      <c r="K226" s="196"/>
      <c r="L226" s="197"/>
      <c r="M226" s="199"/>
      <c r="N226" s="193"/>
    </row>
    <row r="227" spans="1:14" s="198" customFormat="1" ht="12.75">
      <c r="A227" s="187"/>
      <c r="B227" s="188"/>
      <c r="C227" s="189"/>
      <c r="D227" s="190"/>
      <c r="E227" s="191"/>
      <c r="F227" s="192"/>
      <c r="G227" s="193"/>
      <c r="H227" s="194"/>
      <c r="I227" s="195"/>
      <c r="J227" s="196"/>
      <c r="K227" s="196"/>
      <c r="L227" s="197"/>
      <c r="M227" s="199"/>
      <c r="N227" s="193"/>
    </row>
    <row r="228" spans="1:14" s="198" customFormat="1" ht="12.75">
      <c r="A228" s="187"/>
      <c r="B228" s="188"/>
      <c r="C228" s="189"/>
      <c r="D228" s="190"/>
      <c r="E228" s="191"/>
      <c r="F228" s="192"/>
      <c r="G228" s="193"/>
      <c r="H228" s="194"/>
      <c r="I228" s="195"/>
      <c r="J228" s="196"/>
      <c r="K228" s="196"/>
      <c r="L228" s="197"/>
      <c r="M228" s="199"/>
      <c r="N228" s="193"/>
    </row>
    <row r="229" spans="1:14" s="198" customFormat="1" ht="12.75">
      <c r="A229" s="187"/>
      <c r="B229" s="188"/>
      <c r="C229" s="189"/>
      <c r="D229" s="190"/>
      <c r="E229" s="191"/>
      <c r="F229" s="192"/>
      <c r="G229" s="193"/>
      <c r="H229" s="194"/>
      <c r="I229" s="195"/>
      <c r="J229" s="196"/>
      <c r="K229" s="196"/>
      <c r="L229" s="197"/>
      <c r="M229" s="199"/>
      <c r="N229" s="193"/>
    </row>
    <row r="230" spans="1:14" s="198" customFormat="1" ht="12.75">
      <c r="A230" s="187"/>
      <c r="B230" s="188"/>
      <c r="C230" s="189"/>
      <c r="D230" s="190"/>
      <c r="E230" s="191"/>
      <c r="F230" s="192"/>
      <c r="G230" s="193"/>
      <c r="H230" s="194"/>
      <c r="I230" s="195"/>
      <c r="J230" s="196"/>
      <c r="K230" s="196"/>
      <c r="L230" s="197"/>
      <c r="M230" s="199"/>
      <c r="N230" s="193"/>
    </row>
    <row r="231" spans="1:14" s="198" customFormat="1" ht="12.75">
      <c r="A231" s="187"/>
      <c r="B231" s="188"/>
      <c r="C231" s="189"/>
      <c r="D231" s="190"/>
      <c r="E231" s="191"/>
      <c r="F231" s="192"/>
      <c r="G231" s="193"/>
      <c r="H231" s="194"/>
      <c r="I231" s="195"/>
      <c r="J231" s="196"/>
      <c r="K231" s="196"/>
      <c r="L231" s="197"/>
      <c r="M231" s="199"/>
      <c r="N231" s="193"/>
    </row>
    <row r="232" spans="1:14" s="198" customFormat="1" ht="12.75">
      <c r="A232" s="187"/>
      <c r="B232" s="188"/>
      <c r="C232" s="189"/>
      <c r="D232" s="190"/>
      <c r="E232" s="191"/>
      <c r="F232" s="192"/>
      <c r="G232" s="193"/>
      <c r="H232" s="194"/>
      <c r="I232" s="195"/>
      <c r="J232" s="196"/>
      <c r="K232" s="196"/>
      <c r="L232" s="197"/>
      <c r="M232" s="199"/>
      <c r="N232" s="193"/>
    </row>
    <row r="233" spans="1:14">
      <c r="A233" s="44"/>
      <c r="B233" s="28"/>
      <c r="C233" s="29"/>
      <c r="D233" s="30"/>
      <c r="E233" s="31"/>
      <c r="F233" s="34"/>
      <c r="G233" s="43"/>
      <c r="H233" s="40" t="str">
        <f>IF(G233=" "," ",IF(+B233&lt;=367," ",(+$B$6-B233)/365.25))</f>
        <v xml:space="preserve"> </v>
      </c>
      <c r="I233" s="41" t="str">
        <f>IF(+H233&gt;=G233,"--",F233/G233)</f>
        <v>--</v>
      </c>
      <c r="J233" s="34"/>
      <c r="K233" s="34" t="str">
        <f t="shared" ref="K233" si="48">IF(+F233=0," ",IF(+F233-J233&lt;=0,0,(F233-J233)))</f>
        <v xml:space="preserve"> </v>
      </c>
      <c r="L233" s="35"/>
      <c r="M233" s="36"/>
      <c r="N233" s="43"/>
    </row>
    <row r="234" spans="1:14">
      <c r="A234" s="49"/>
      <c r="B234" s="50"/>
      <c r="C234" s="50"/>
      <c r="D234" s="351">
        <f>SUM(D10:D199)</f>
        <v>3791953.2099999972</v>
      </c>
      <c r="E234" s="50"/>
      <c r="F234" s="51">
        <f>F213+F201</f>
        <v>3810880.4199999971</v>
      </c>
      <c r="G234" s="50"/>
      <c r="H234" s="50"/>
      <c r="I234" s="51">
        <f>I213+I201</f>
        <v>76636.464699999939</v>
      </c>
      <c r="J234" s="51">
        <f>J213+J201</f>
        <v>1604212.9911775505</v>
      </c>
      <c r="K234" s="51">
        <f>K213+K201</f>
        <v>2206667.4288224499</v>
      </c>
      <c r="L234" s="108"/>
      <c r="M234" s="51">
        <f>SUM(M10:M233)</f>
        <v>1186204.3305665716</v>
      </c>
      <c r="N234" s="51">
        <f>SUM(N10:N34)</f>
        <v>0</v>
      </c>
    </row>
    <row r="235" spans="1:14">
      <c r="J235" s="52"/>
    </row>
    <row r="236" spans="1:14">
      <c r="A236" s="46"/>
      <c r="B236" s="46"/>
      <c r="C236" s="46"/>
      <c r="D236" s="53" t="s">
        <v>593</v>
      </c>
      <c r="E236" s="46"/>
      <c r="F236" s="53"/>
      <c r="G236" s="46"/>
      <c r="H236" s="46"/>
      <c r="I236" s="53"/>
      <c r="J236" s="53"/>
      <c r="K236" s="53"/>
      <c r="L236" s="109"/>
      <c r="M236" s="46"/>
      <c r="N236" s="46"/>
    </row>
    <row r="237" spans="1:14">
      <c r="A237" s="3" t="s">
        <v>582</v>
      </c>
      <c r="D237" s="51"/>
      <c r="K237" s="3" t="s">
        <v>584</v>
      </c>
    </row>
    <row r="238" spans="1:14" ht="60">
      <c r="A238" s="201"/>
      <c r="B238" s="202" t="s">
        <v>435</v>
      </c>
      <c r="C238" s="203"/>
      <c r="D238" s="204"/>
      <c r="E238" s="205" t="s">
        <v>436</v>
      </c>
      <c r="F238" s="205" t="s">
        <v>436</v>
      </c>
      <c r="G238" s="143"/>
      <c r="H238" s="206" t="s">
        <v>437</v>
      </c>
      <c r="I238" s="207" t="s">
        <v>438</v>
      </c>
      <c r="J238" s="207" t="s">
        <v>439</v>
      </c>
      <c r="K238" s="208" t="s">
        <v>440</v>
      </c>
      <c r="L238" s="209"/>
    </row>
    <row r="239" spans="1:14">
      <c r="A239" s="201" t="s">
        <v>441</v>
      </c>
      <c r="B239" s="210">
        <v>33239</v>
      </c>
      <c r="C239" s="150" t="s">
        <v>442</v>
      </c>
      <c r="D239" s="206">
        <v>1</v>
      </c>
      <c r="E239" s="211">
        <v>100000</v>
      </c>
      <c r="F239" s="212">
        <f>D239*E239</f>
        <v>100000</v>
      </c>
      <c r="G239" s="213" t="s">
        <v>443</v>
      </c>
      <c r="H239" s="214">
        <v>20</v>
      </c>
      <c r="I239" s="215">
        <f>K250/H239</f>
        <v>2609.060402684564</v>
      </c>
      <c r="J239" s="216">
        <v>44375</v>
      </c>
      <c r="K239" s="217">
        <f>K250-J239</f>
        <v>7806.2080536912763</v>
      </c>
      <c r="L239" s="218"/>
    </row>
    <row r="240" spans="1:14">
      <c r="A240" s="201" t="s">
        <v>441</v>
      </c>
      <c r="B240" s="210">
        <v>35065</v>
      </c>
      <c r="C240" s="219" t="s">
        <v>444</v>
      </c>
      <c r="D240" s="206">
        <v>1</v>
      </c>
      <c r="E240" s="211">
        <v>125000</v>
      </c>
      <c r="F240" s="212">
        <f>D240*E240</f>
        <v>125000</v>
      </c>
      <c r="G240" s="213" t="s">
        <v>443</v>
      </c>
      <c r="H240" s="214">
        <v>20</v>
      </c>
      <c r="I240" s="215">
        <f>K251/H240</f>
        <v>3355.7046979865772</v>
      </c>
      <c r="J240" s="216">
        <v>40287</v>
      </c>
      <c r="K240" s="217">
        <f>K251-J240</f>
        <v>26827.093959731545</v>
      </c>
      <c r="L240" s="218"/>
    </row>
    <row r="241" spans="1:13" ht="45">
      <c r="A241" s="201" t="s">
        <v>445</v>
      </c>
      <c r="B241" s="210">
        <v>33239</v>
      </c>
      <c r="C241" s="150" t="s">
        <v>285</v>
      </c>
      <c r="D241" s="206">
        <v>1</v>
      </c>
      <c r="E241" s="211">
        <v>60000</v>
      </c>
      <c r="F241" s="212">
        <f>D241*E241</f>
        <v>60000</v>
      </c>
      <c r="G241" s="213" t="s">
        <v>443</v>
      </c>
      <c r="H241" s="214">
        <v>50</v>
      </c>
      <c r="I241" s="215">
        <f>K252/H241</f>
        <v>420.49861495844874</v>
      </c>
      <c r="J241" s="216">
        <v>7152</v>
      </c>
      <c r="K241" s="217">
        <f>K252-J241</f>
        <v>13872.930747922437</v>
      </c>
      <c r="L241" s="218"/>
    </row>
    <row r="242" spans="1:13" ht="30">
      <c r="A242" s="201"/>
      <c r="B242" s="220"/>
      <c r="C242" s="150" t="s">
        <v>446</v>
      </c>
      <c r="D242" s="221"/>
      <c r="E242" s="211">
        <f>49078*12.38</f>
        <v>607585.64</v>
      </c>
      <c r="F242" s="222"/>
      <c r="G242" s="223"/>
      <c r="H242" s="220"/>
      <c r="I242" s="201"/>
      <c r="J242" s="201"/>
      <c r="K242" s="201"/>
      <c r="L242" s="224"/>
    </row>
    <row r="243" spans="1:13" ht="30">
      <c r="A243" s="201"/>
      <c r="B243" s="220"/>
      <c r="C243" s="150" t="s">
        <v>447</v>
      </c>
      <c r="D243" s="221"/>
      <c r="E243" s="211">
        <f>214561*13.74</f>
        <v>2948068.14</v>
      </c>
      <c r="F243" s="222"/>
      <c r="G243" s="223"/>
      <c r="H243" s="220"/>
      <c r="I243" s="201"/>
      <c r="J243" s="201"/>
      <c r="K243" s="201"/>
      <c r="L243" s="224"/>
    </row>
    <row r="244" spans="1:13" ht="30">
      <c r="A244" s="201"/>
      <c r="B244" s="210"/>
      <c r="C244" s="150" t="s">
        <v>448</v>
      </c>
      <c r="D244" s="221"/>
      <c r="E244" s="211">
        <f>82263*15.41</f>
        <v>1267672.83</v>
      </c>
      <c r="F244" s="222"/>
      <c r="G244" s="223"/>
      <c r="H244" s="220"/>
      <c r="I244" s="201"/>
      <c r="J244" s="201"/>
      <c r="K244" s="201"/>
      <c r="L244" s="224"/>
    </row>
    <row r="245" spans="1:13" ht="15.75" thickBot="1">
      <c r="A245" s="201" t="s">
        <v>449</v>
      </c>
      <c r="B245" s="210">
        <v>35065</v>
      </c>
      <c r="C245" s="225" t="s">
        <v>162</v>
      </c>
      <c r="D245" s="226">
        <v>1</v>
      </c>
      <c r="E245" s="227">
        <f>SUM(E242:E244)</f>
        <v>4823326.6100000003</v>
      </c>
      <c r="F245" s="228">
        <f>E245*D245</f>
        <v>4823326.6100000003</v>
      </c>
      <c r="G245" s="229" t="s">
        <v>443</v>
      </c>
      <c r="H245" s="230">
        <v>50</v>
      </c>
      <c r="I245" s="231">
        <f>K256/H245</f>
        <v>43976.301545646442</v>
      </c>
      <c r="J245" s="232">
        <v>527957</v>
      </c>
      <c r="K245" s="233">
        <f>K256-J245</f>
        <v>1670858.0772823221</v>
      </c>
      <c r="L245" s="218"/>
    </row>
    <row r="246" spans="1:13">
      <c r="A246" s="234"/>
      <c r="B246" s="235"/>
      <c r="C246" s="236"/>
      <c r="D246" s="237"/>
      <c r="E246" s="238"/>
      <c r="F246" s="238"/>
      <c r="G246" s="239"/>
      <c r="H246" s="239"/>
      <c r="I246" s="234"/>
      <c r="J246" s="234"/>
      <c r="K246" s="234"/>
      <c r="L246" s="240"/>
    </row>
    <row r="247" spans="1:13">
      <c r="A247" s="241"/>
      <c r="B247" s="242" t="s">
        <v>450</v>
      </c>
      <c r="C247" s="236"/>
      <c r="D247" s="237"/>
      <c r="E247" s="238"/>
      <c r="F247" s="238"/>
      <c r="G247" s="239"/>
      <c r="H247" s="239"/>
      <c r="I247" s="241"/>
      <c r="J247" s="234"/>
      <c r="K247" s="234"/>
      <c r="L247" s="240"/>
    </row>
    <row r="248" spans="1:13">
      <c r="A248" s="241"/>
      <c r="B248" s="243"/>
      <c r="C248" s="244"/>
      <c r="D248" s="245"/>
      <c r="E248" s="246"/>
      <c r="F248" s="246"/>
      <c r="G248" s="247"/>
      <c r="H248" s="247"/>
      <c r="I248" s="248"/>
      <c r="J248" s="249"/>
      <c r="K248" s="249"/>
      <c r="L248" s="250"/>
    </row>
    <row r="249" spans="1:13" ht="45">
      <c r="A249" s="234"/>
      <c r="B249" s="251" t="s">
        <v>451</v>
      </c>
      <c r="C249" s="219"/>
      <c r="D249" s="252"/>
      <c r="E249" s="253"/>
      <c r="F249" s="222"/>
      <c r="G249" s="150" t="s">
        <v>452</v>
      </c>
      <c r="H249" s="206" t="s">
        <v>453</v>
      </c>
      <c r="I249" s="150" t="s">
        <v>454</v>
      </c>
      <c r="J249" s="150" t="s">
        <v>455</v>
      </c>
      <c r="K249" s="150" t="s">
        <v>456</v>
      </c>
      <c r="L249" s="254"/>
    </row>
    <row r="250" spans="1:13">
      <c r="A250" s="234"/>
      <c r="B250" s="255">
        <v>500</v>
      </c>
      <c r="C250" s="255">
        <v>9620</v>
      </c>
      <c r="D250" s="252"/>
      <c r="E250" s="238"/>
      <c r="F250" s="150" t="s">
        <v>442</v>
      </c>
      <c r="G250" s="256">
        <v>596</v>
      </c>
      <c r="H250" s="143">
        <v>311</v>
      </c>
      <c r="I250" s="256">
        <v>17</v>
      </c>
      <c r="J250" s="256"/>
      <c r="K250" s="257">
        <f>F239*(H250/G250)</f>
        <v>52181.208053691276</v>
      </c>
      <c r="L250" s="258"/>
    </row>
    <row r="251" spans="1:13">
      <c r="A251" s="234"/>
      <c r="B251" s="255">
        <v>9090</v>
      </c>
      <c r="C251" s="255">
        <v>2651.55</v>
      </c>
      <c r="D251" s="252"/>
      <c r="E251" s="238"/>
      <c r="F251" s="219" t="s">
        <v>444</v>
      </c>
      <c r="G251" s="256">
        <v>596</v>
      </c>
      <c r="H251" s="143">
        <v>320</v>
      </c>
      <c r="I251" s="256">
        <v>17</v>
      </c>
      <c r="J251" s="256"/>
      <c r="K251" s="257">
        <f>F240*(H251/G251)</f>
        <v>67114.093959731545</v>
      </c>
      <c r="L251" s="258"/>
      <c r="M251" s="103">
        <v>67114.09</v>
      </c>
    </row>
    <row r="252" spans="1:13" ht="45">
      <c r="A252" s="234"/>
      <c r="B252" s="255">
        <v>1500</v>
      </c>
      <c r="C252" s="255">
        <v>15400</v>
      </c>
      <c r="D252" s="252"/>
      <c r="E252" s="238"/>
      <c r="F252" s="150" t="s">
        <v>285</v>
      </c>
      <c r="G252" s="256">
        <v>722</v>
      </c>
      <c r="H252" s="143">
        <v>253</v>
      </c>
      <c r="I252" s="256">
        <v>23</v>
      </c>
      <c r="J252" s="256"/>
      <c r="K252" s="257">
        <f>F241*(H252/G252)</f>
        <v>21024.930747922437</v>
      </c>
      <c r="L252" s="258"/>
      <c r="M252" s="30">
        <v>21024.93</v>
      </c>
    </row>
    <row r="253" spans="1:13">
      <c r="A253" s="234"/>
      <c r="B253" s="255">
        <v>1000</v>
      </c>
      <c r="C253" s="255">
        <v>178.78</v>
      </c>
      <c r="D253" s="252"/>
      <c r="E253" s="238"/>
      <c r="F253" s="259" t="s">
        <v>446</v>
      </c>
      <c r="G253" s="201"/>
      <c r="H253" s="223"/>
      <c r="I253" s="201"/>
      <c r="J253" s="201"/>
      <c r="K253" s="260"/>
      <c r="L253" s="261"/>
    </row>
    <row r="254" spans="1:13">
      <c r="A254" s="234"/>
      <c r="B254" s="255">
        <v>10635</v>
      </c>
      <c r="C254" s="255">
        <v>358.58</v>
      </c>
      <c r="D254" s="252"/>
      <c r="E254" s="238"/>
      <c r="F254" s="259" t="s">
        <v>447</v>
      </c>
      <c r="G254" s="201"/>
      <c r="H254" s="223"/>
      <c r="I254" s="201"/>
      <c r="J254" s="201"/>
      <c r="K254" s="260"/>
      <c r="L254" s="261"/>
    </row>
    <row r="255" spans="1:13">
      <c r="A255" s="234"/>
      <c r="B255" s="255">
        <v>5105</v>
      </c>
      <c r="C255" s="255">
        <v>51.95</v>
      </c>
      <c r="D255" s="252"/>
      <c r="E255" s="238"/>
      <c r="F255" s="259" t="s">
        <v>448</v>
      </c>
      <c r="G255" s="201"/>
      <c r="H255" s="223"/>
      <c r="I255" s="201"/>
      <c r="J255" s="201"/>
      <c r="K255" s="260"/>
      <c r="L255" s="261"/>
    </row>
    <row r="256" spans="1:13" ht="30">
      <c r="A256" s="234"/>
      <c r="B256" s="255">
        <v>3795</v>
      </c>
      <c r="C256" s="255">
        <v>13117.5</v>
      </c>
      <c r="D256" s="252"/>
      <c r="E256" s="238"/>
      <c r="F256" s="219" t="s">
        <v>162</v>
      </c>
      <c r="G256" s="256">
        <v>379</v>
      </c>
      <c r="H256" s="143">
        <v>189</v>
      </c>
      <c r="I256" s="256">
        <v>38</v>
      </c>
      <c r="J256" s="262">
        <f>C283</f>
        <v>206485</v>
      </c>
      <c r="K256" s="257">
        <f>F245*(H256/G256)-J256</f>
        <v>2198815.0772823221</v>
      </c>
      <c r="L256" s="258"/>
    </row>
    <row r="257" spans="1:12">
      <c r="A257" s="234"/>
      <c r="B257" s="255">
        <v>2000</v>
      </c>
      <c r="C257" s="255">
        <v>195.19499999999999</v>
      </c>
      <c r="D257" s="252"/>
      <c r="E257" s="238"/>
      <c r="F257" s="238"/>
      <c r="G257" s="239"/>
      <c r="H257" s="239"/>
      <c r="I257" s="234"/>
      <c r="J257" s="263"/>
      <c r="K257" s="264">
        <f>SUM(K250:K256)</f>
        <v>2339135.3100436674</v>
      </c>
      <c r="L257" s="240"/>
    </row>
    <row r="258" spans="1:12">
      <c r="A258" s="234"/>
      <c r="B258" s="255">
        <v>3280.96</v>
      </c>
      <c r="C258" s="201">
        <v>1457.5</v>
      </c>
      <c r="D258" s="252"/>
      <c r="E258" s="238"/>
      <c r="F258" s="238"/>
      <c r="G258" s="239"/>
      <c r="H258" s="239"/>
      <c r="I258" s="234"/>
      <c r="J258" s="234"/>
      <c r="K258" s="234"/>
      <c r="L258" s="240"/>
    </row>
    <row r="259" spans="1:12">
      <c r="A259" s="234"/>
      <c r="B259" s="255">
        <v>4510</v>
      </c>
      <c r="C259" s="255">
        <v>201.49</v>
      </c>
      <c r="D259" s="252"/>
      <c r="E259" s="238"/>
      <c r="F259" s="238"/>
      <c r="G259" s="239"/>
      <c r="H259" s="239"/>
      <c r="I259" s="234"/>
      <c r="J259" s="234"/>
      <c r="K259" s="234"/>
      <c r="L259" s="240"/>
    </row>
    <row r="260" spans="1:12">
      <c r="A260" s="234"/>
      <c r="B260" s="255">
        <v>4230</v>
      </c>
      <c r="C260" s="255">
        <v>56.604999999999997</v>
      </c>
      <c r="D260" s="252"/>
      <c r="E260" s="238"/>
      <c r="F260" s="238"/>
      <c r="G260" s="239"/>
      <c r="H260" s="239"/>
      <c r="I260" s="234"/>
      <c r="J260" s="234"/>
      <c r="K260" s="234"/>
      <c r="L260" s="240"/>
    </row>
    <row r="261" spans="1:12">
      <c r="A261" s="234"/>
      <c r="B261" s="255">
        <v>1500</v>
      </c>
      <c r="C261" s="255">
        <v>7293</v>
      </c>
      <c r="D261" s="252"/>
      <c r="E261" s="238"/>
      <c r="F261" s="238"/>
      <c r="G261" s="239"/>
      <c r="H261" s="239"/>
      <c r="I261" s="234"/>
      <c r="J261" s="234"/>
      <c r="K261" s="234"/>
      <c r="L261" s="240"/>
    </row>
    <row r="262" spans="1:12">
      <c r="A262" s="234"/>
      <c r="B262" s="255">
        <v>7551.52</v>
      </c>
      <c r="C262" s="255">
        <v>63.64</v>
      </c>
      <c r="D262" s="252"/>
      <c r="E262" s="238"/>
      <c r="F262" s="238"/>
      <c r="G262" s="239"/>
      <c r="H262" s="239"/>
      <c r="I262" s="234"/>
      <c r="J262" s="234"/>
      <c r="K262" s="234"/>
      <c r="L262" s="240"/>
    </row>
    <row r="263" spans="1:12">
      <c r="A263" s="234"/>
      <c r="B263" s="255">
        <v>274.49</v>
      </c>
      <c r="C263" s="265">
        <v>3549</v>
      </c>
      <c r="D263" s="252"/>
      <c r="E263" s="238"/>
      <c r="F263" s="238"/>
      <c r="G263" s="239"/>
      <c r="H263" s="239"/>
      <c r="I263" s="234"/>
      <c r="J263" s="234"/>
      <c r="K263" s="234"/>
      <c r="L263" s="240"/>
    </row>
    <row r="264" spans="1:12">
      <c r="A264" s="234"/>
      <c r="B264" s="255">
        <v>6939.91</v>
      </c>
      <c r="C264" s="255">
        <v>5674.5</v>
      </c>
      <c r="D264" s="252"/>
      <c r="E264" s="238"/>
      <c r="F264" s="238"/>
      <c r="G264" s="239"/>
      <c r="H264" s="239"/>
      <c r="I264" s="234"/>
      <c r="J264" s="234"/>
      <c r="K264" s="234"/>
      <c r="L264" s="240"/>
    </row>
    <row r="265" spans="1:12">
      <c r="A265" s="234"/>
      <c r="B265" s="266">
        <v>4817.34</v>
      </c>
      <c r="C265" s="266">
        <v>2418</v>
      </c>
      <c r="D265" s="267"/>
      <c r="E265" s="238"/>
      <c r="F265" s="238"/>
      <c r="G265" s="239"/>
      <c r="H265" s="239"/>
      <c r="I265" s="234"/>
      <c r="J265" s="234"/>
      <c r="K265" s="234"/>
      <c r="L265" s="240"/>
    </row>
    <row r="266" spans="1:12">
      <c r="A266" s="234"/>
      <c r="B266" s="266">
        <v>1034.21</v>
      </c>
      <c r="C266" s="266">
        <v>1930.5</v>
      </c>
      <c r="D266" s="267"/>
      <c r="E266" s="238"/>
      <c r="F266" s="238"/>
      <c r="G266" s="239"/>
      <c r="H266" s="239"/>
      <c r="I266" s="234"/>
      <c r="J266" s="234"/>
      <c r="K266" s="234"/>
      <c r="L266" s="240"/>
    </row>
    <row r="267" spans="1:12">
      <c r="A267" s="234"/>
      <c r="B267" s="266">
        <v>14210</v>
      </c>
      <c r="C267" s="266">
        <v>232.5</v>
      </c>
      <c r="D267" s="267"/>
      <c r="E267" s="238"/>
      <c r="F267" s="238"/>
      <c r="G267" s="239"/>
      <c r="H267" s="239"/>
      <c r="I267" s="234"/>
      <c r="J267" s="234"/>
      <c r="K267" s="234"/>
      <c r="L267" s="240"/>
    </row>
    <row r="268" spans="1:12">
      <c r="A268" s="234"/>
      <c r="B268" s="266">
        <v>7475</v>
      </c>
      <c r="C268" s="266">
        <v>2409.2800000000002</v>
      </c>
      <c r="D268" s="267"/>
      <c r="E268" s="238"/>
      <c r="F268" s="238"/>
      <c r="G268" s="239"/>
      <c r="H268" s="239"/>
      <c r="I268" s="234"/>
      <c r="J268" s="234"/>
      <c r="K268" s="234"/>
      <c r="L268" s="240"/>
    </row>
    <row r="269" spans="1:12">
      <c r="A269" s="234"/>
      <c r="B269" s="266">
        <v>500</v>
      </c>
      <c r="C269" s="266">
        <v>565</v>
      </c>
      <c r="D269" s="267"/>
      <c r="E269" s="238"/>
      <c r="F269" s="238"/>
      <c r="G269" s="239"/>
      <c r="H269" s="239"/>
      <c r="I269" s="234"/>
      <c r="J269" s="234"/>
      <c r="K269" s="234"/>
      <c r="L269" s="240"/>
    </row>
    <row r="270" spans="1:12">
      <c r="A270" s="234"/>
      <c r="B270" s="266">
        <v>518.29</v>
      </c>
      <c r="C270" s="266">
        <v>518.92999999999995</v>
      </c>
      <c r="D270" s="267"/>
      <c r="E270" s="238"/>
      <c r="F270" s="238"/>
      <c r="G270" s="239"/>
      <c r="H270" s="239"/>
      <c r="I270" s="234"/>
      <c r="J270" s="234"/>
      <c r="K270" s="234"/>
      <c r="L270" s="240"/>
    </row>
    <row r="271" spans="1:12">
      <c r="A271" s="234"/>
      <c r="B271" s="266">
        <v>738.26499999999999</v>
      </c>
      <c r="C271" s="266">
        <v>146.41</v>
      </c>
      <c r="D271" s="267"/>
      <c r="E271" s="238"/>
      <c r="F271" s="238"/>
      <c r="G271" s="239"/>
      <c r="H271" s="239"/>
      <c r="I271" s="234"/>
      <c r="J271" s="234"/>
      <c r="K271" s="234"/>
      <c r="L271" s="240"/>
    </row>
    <row r="272" spans="1:12">
      <c r="A272" s="234"/>
      <c r="B272" s="266">
        <v>318.255</v>
      </c>
      <c r="C272" s="266">
        <v>1500</v>
      </c>
      <c r="D272" s="267"/>
      <c r="E272" s="238"/>
      <c r="F272" s="238"/>
      <c r="G272" s="239"/>
      <c r="H272" s="239"/>
      <c r="I272" s="234"/>
      <c r="J272" s="234"/>
      <c r="K272" s="234"/>
      <c r="L272" s="240"/>
    </row>
    <row r="273" spans="1:12">
      <c r="A273" s="234"/>
      <c r="B273" s="266">
        <v>1686.5350000000001</v>
      </c>
      <c r="C273" s="266">
        <v>281.98</v>
      </c>
      <c r="D273" s="267"/>
      <c r="E273" s="238"/>
      <c r="F273" s="238"/>
      <c r="G273" s="239"/>
      <c r="H273" s="239"/>
      <c r="I273" s="234"/>
      <c r="J273" s="234"/>
      <c r="K273" s="234"/>
      <c r="L273" s="240"/>
    </row>
    <row r="274" spans="1:12">
      <c r="A274" s="234"/>
      <c r="B274" s="255">
        <v>636.51</v>
      </c>
      <c r="C274" s="255">
        <v>4584</v>
      </c>
      <c r="D274" s="252"/>
      <c r="E274" s="238"/>
      <c r="F274" s="238"/>
      <c r="G274" s="239"/>
      <c r="H274" s="239"/>
      <c r="I274" s="234"/>
      <c r="J274" s="234"/>
      <c r="K274" s="234"/>
      <c r="L274" s="240"/>
    </row>
    <row r="275" spans="1:12">
      <c r="A275" s="234"/>
      <c r="B275" s="255">
        <v>331.65499999999997</v>
      </c>
      <c r="C275" s="255">
        <v>2919</v>
      </c>
      <c r="D275" s="252"/>
      <c r="E275" s="238"/>
      <c r="F275" s="238"/>
      <c r="G275" s="239"/>
      <c r="H275" s="239"/>
      <c r="I275" s="234"/>
      <c r="J275" s="234"/>
      <c r="K275" s="234"/>
      <c r="L275" s="240"/>
    </row>
    <row r="276" spans="1:12">
      <c r="A276" s="234"/>
      <c r="B276" s="255">
        <v>175.19499999999999</v>
      </c>
      <c r="C276" s="255">
        <v>255</v>
      </c>
      <c r="D276" s="252"/>
      <c r="E276" s="238"/>
      <c r="F276" s="238"/>
      <c r="G276" s="239"/>
      <c r="H276" s="239"/>
      <c r="I276" s="234"/>
      <c r="J276" s="234"/>
      <c r="K276" s="234"/>
      <c r="L276" s="240"/>
    </row>
    <row r="277" spans="1:12">
      <c r="A277" s="234"/>
      <c r="B277" s="255">
        <v>2705</v>
      </c>
      <c r="C277" s="255">
        <v>247.77</v>
      </c>
      <c r="D277" s="252"/>
      <c r="E277" s="238"/>
      <c r="F277" s="238"/>
      <c r="G277" s="239"/>
      <c r="H277" s="239"/>
      <c r="I277" s="234"/>
      <c r="J277" s="234"/>
      <c r="K277" s="234"/>
      <c r="L277" s="240"/>
    </row>
    <row r="278" spans="1:12">
      <c r="A278" s="234"/>
      <c r="B278" s="255">
        <v>1000</v>
      </c>
      <c r="C278" s="255">
        <v>1962.45</v>
      </c>
      <c r="D278" s="252"/>
      <c r="E278" s="238"/>
      <c r="F278" s="238"/>
      <c r="G278" s="239"/>
      <c r="H278" s="239"/>
      <c r="I278" s="234"/>
      <c r="J278" s="234"/>
      <c r="K278" s="234"/>
      <c r="L278" s="240"/>
    </row>
    <row r="279" spans="1:12">
      <c r="A279" s="234"/>
      <c r="B279" s="255">
        <v>4875</v>
      </c>
      <c r="C279" s="255">
        <v>844.84</v>
      </c>
      <c r="D279" s="252"/>
      <c r="E279" s="238"/>
      <c r="F279" s="238"/>
      <c r="G279" s="239"/>
      <c r="H279" s="239"/>
      <c r="I279" s="234"/>
      <c r="J279" s="234"/>
      <c r="K279" s="234"/>
      <c r="L279" s="240"/>
    </row>
    <row r="280" spans="1:12">
      <c r="A280" s="234"/>
      <c r="B280" s="255">
        <v>1277.1600000000001</v>
      </c>
      <c r="C280" s="255">
        <v>2024.6</v>
      </c>
      <c r="D280" s="252"/>
      <c r="E280" s="238"/>
      <c r="F280" s="238"/>
      <c r="G280" s="239"/>
      <c r="H280" s="239"/>
      <c r="I280" s="234"/>
      <c r="J280" s="234"/>
      <c r="K280" s="234"/>
      <c r="L280" s="240"/>
    </row>
    <row r="281" spans="1:12">
      <c r="A281" s="234"/>
      <c r="B281" s="255">
        <v>375.08499999999998</v>
      </c>
      <c r="C281" s="255">
        <v>149.97</v>
      </c>
      <c r="D281" s="252"/>
      <c r="E281" s="238"/>
      <c r="F281" s="238"/>
      <c r="G281" s="239"/>
      <c r="H281" s="239"/>
      <c r="I281" s="234"/>
      <c r="J281" s="234"/>
      <c r="K281" s="234"/>
      <c r="L281" s="240"/>
    </row>
    <row r="282" spans="1:12">
      <c r="A282" s="234"/>
      <c r="B282" s="255">
        <v>1021.5</v>
      </c>
      <c r="C282" s="255">
        <v>1467.48</v>
      </c>
      <c r="D282" s="252"/>
      <c r="E282" s="238"/>
      <c r="F282" s="238"/>
      <c r="G282" s="239"/>
      <c r="H282" s="239"/>
      <c r="I282" s="234"/>
      <c r="J282" s="234"/>
      <c r="K282" s="234"/>
      <c r="L282" s="240"/>
    </row>
    <row r="283" spans="1:12" ht="15.75" thickBot="1">
      <c r="A283" s="234"/>
      <c r="B283" s="268">
        <v>3690</v>
      </c>
      <c r="C283" s="269">
        <f>SUM(B250:B288)+SUM(C250:C282)</f>
        <v>206485</v>
      </c>
      <c r="D283" s="252"/>
      <c r="E283" s="253"/>
      <c r="F283" s="238"/>
      <c r="G283" s="239"/>
      <c r="H283" s="239"/>
      <c r="I283" s="234"/>
      <c r="J283" s="234"/>
      <c r="K283" s="234"/>
      <c r="L283" s="240"/>
    </row>
    <row r="284" spans="1:12">
      <c r="A284" s="234"/>
      <c r="B284" s="255">
        <v>188.68</v>
      </c>
      <c r="C284" s="270"/>
      <c r="D284" s="252"/>
      <c r="E284" s="253"/>
      <c r="F284" s="238"/>
      <c r="G284" s="239"/>
      <c r="H284" s="239"/>
      <c r="I284" s="234"/>
      <c r="J284" s="234"/>
      <c r="K284" s="234"/>
      <c r="L284" s="240"/>
    </row>
    <row r="285" spans="1:12">
      <c r="A285" s="234"/>
      <c r="B285" s="255">
        <v>9801.82</v>
      </c>
      <c r="C285" s="270"/>
      <c r="D285" s="252"/>
      <c r="E285" s="253"/>
      <c r="F285" s="238"/>
      <c r="G285" s="239"/>
      <c r="H285" s="239"/>
      <c r="I285" s="234"/>
      <c r="J285" s="234"/>
      <c r="K285" s="234"/>
      <c r="L285" s="240"/>
    </row>
    <row r="286" spans="1:12">
      <c r="A286" s="234"/>
      <c r="B286" s="255">
        <v>2135.06</v>
      </c>
      <c r="C286" s="270"/>
      <c r="D286" s="252"/>
      <c r="E286" s="253"/>
      <c r="F286" s="238"/>
      <c r="G286" s="239"/>
      <c r="H286" s="239"/>
      <c r="I286" s="234"/>
      <c r="J286" s="234"/>
      <c r="K286" s="234"/>
      <c r="L286" s="240"/>
    </row>
    <row r="287" spans="1:12">
      <c r="A287" s="234"/>
      <c r="B287" s="255">
        <v>621.30999999999995</v>
      </c>
      <c r="C287" s="270"/>
      <c r="D287" s="252"/>
      <c r="E287" s="253"/>
      <c r="F287" s="238"/>
      <c r="G287" s="239"/>
      <c r="H287" s="239"/>
      <c r="I287" s="234"/>
      <c r="J287" s="234"/>
      <c r="K287" s="234"/>
      <c r="L287" s="240"/>
    </row>
    <row r="288" spans="1:12">
      <c r="A288" s="234"/>
      <c r="B288" s="255">
        <v>114.25</v>
      </c>
      <c r="C288" s="270"/>
      <c r="D288" s="252"/>
      <c r="E288" s="253"/>
      <c r="F288" s="238"/>
      <c r="G288" s="239"/>
      <c r="H288" s="239"/>
      <c r="I288" s="234"/>
      <c r="J288" s="234"/>
      <c r="K288" s="234"/>
      <c r="L288" s="240"/>
    </row>
  </sheetData>
  <sortState ref="A14:S199">
    <sortCondition ref="B14:B199"/>
  </sortState>
  <mergeCells count="1">
    <mergeCell ref="M7:N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opLeftCell="A122" zoomScaleNormal="100" workbookViewId="0">
      <selection activeCell="I152" sqref="I152"/>
    </sheetView>
  </sheetViews>
  <sheetFormatPr defaultColWidth="9.140625" defaultRowHeight="15"/>
  <cols>
    <col min="1" max="1" width="65.7109375" style="3" customWidth="1"/>
    <col min="2" max="2" width="18.140625" style="3" customWidth="1"/>
    <col min="3" max="3" width="9.7109375" style="3" customWidth="1"/>
    <col min="4" max="4" width="15.85546875" style="3" customWidth="1"/>
    <col min="5" max="5" width="17.5703125" style="3" customWidth="1"/>
    <col min="6" max="6" width="18.5703125" style="3" customWidth="1"/>
    <col min="7" max="7" width="15" style="3" customWidth="1"/>
    <col min="8" max="8" width="17" style="3" customWidth="1"/>
    <col min="9" max="9" width="14.42578125" style="3" customWidth="1"/>
    <col min="10" max="10" width="15.42578125" style="3" customWidth="1"/>
    <col min="11" max="11" width="14.28515625" style="3" bestFit="1" customWidth="1"/>
    <col min="12" max="12" width="12" style="93" customWidth="1"/>
    <col min="13" max="13" width="15.85546875" style="3" customWidth="1"/>
    <col min="14" max="14" width="15.140625" style="3" hidden="1" customWidth="1"/>
    <col min="15" max="15" width="13.85546875" style="3" customWidth="1"/>
    <col min="16" max="16384" width="9.140625" style="3"/>
  </cols>
  <sheetData>
    <row r="1" spans="1:16" ht="18.75">
      <c r="A1" s="1" t="s">
        <v>0</v>
      </c>
      <c r="B1" s="2"/>
      <c r="C1" s="2"/>
      <c r="D1" s="2"/>
      <c r="E1" s="2"/>
      <c r="F1" s="2"/>
    </row>
    <row r="2" spans="1:16" ht="15.75" thickBot="1">
      <c r="A2" s="4" t="s">
        <v>1</v>
      </c>
      <c r="B2" s="5" t="s">
        <v>457</v>
      </c>
      <c r="C2" s="6"/>
      <c r="D2" s="6"/>
      <c r="E2" s="6"/>
      <c r="F2" s="7"/>
      <c r="I2" s="8"/>
      <c r="J2" s="9"/>
      <c r="K2" s="10"/>
      <c r="L2" s="94"/>
      <c r="M2" s="11"/>
      <c r="N2" s="11"/>
    </row>
    <row r="3" spans="1:16" ht="15.75" thickBot="1">
      <c r="A3" s="4" t="s">
        <v>3</v>
      </c>
      <c r="B3" s="12">
        <v>46245</v>
      </c>
      <c r="C3" s="13" t="s">
        <v>4</v>
      </c>
      <c r="D3" s="14"/>
      <c r="E3" s="14"/>
    </row>
    <row r="4" spans="1:16" ht="15.75" thickBot="1">
      <c r="A4" s="4" t="s">
        <v>5</v>
      </c>
      <c r="B4" s="12" t="s">
        <v>6</v>
      </c>
      <c r="C4" s="13"/>
      <c r="D4" s="14"/>
      <c r="E4" s="14"/>
    </row>
    <row r="5" spans="1:16" ht="15.75">
      <c r="A5" s="4" t="s">
        <v>7</v>
      </c>
      <c r="B5" s="16">
        <f ca="1">NOW()</f>
        <v>43139.603965277776</v>
      </c>
      <c r="C5" s="17">
        <f ca="1">NOW()</f>
        <v>43139.603965277776</v>
      </c>
      <c r="D5" s="18"/>
      <c r="E5" s="18"/>
      <c r="H5" s="19" t="s">
        <v>8</v>
      </c>
    </row>
    <row r="6" spans="1:16" ht="15.75">
      <c r="A6" s="4" t="s">
        <v>9</v>
      </c>
      <c r="B6" s="20">
        <v>42369</v>
      </c>
      <c r="C6" s="18"/>
      <c r="D6" s="18"/>
      <c r="E6" s="18"/>
      <c r="H6" s="21" t="s">
        <v>10</v>
      </c>
    </row>
    <row r="7" spans="1:16" s="24" customFormat="1" ht="25.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95"/>
      <c r="M7" s="389"/>
      <c r="N7" s="389"/>
    </row>
    <row r="8" spans="1:16" s="24" customFormat="1" ht="38.25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25" t="s">
        <v>18</v>
      </c>
      <c r="I8" s="25" t="s">
        <v>19</v>
      </c>
      <c r="J8" s="25" t="s">
        <v>20</v>
      </c>
      <c r="K8" s="25" t="s">
        <v>21</v>
      </c>
      <c r="L8" s="96" t="s">
        <v>201</v>
      </c>
      <c r="M8" s="26" t="s">
        <v>202</v>
      </c>
      <c r="N8" s="26" t="s">
        <v>264</v>
      </c>
    </row>
    <row r="9" spans="1:16" s="24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96"/>
      <c r="M9" s="25"/>
      <c r="N9" s="25"/>
    </row>
    <row r="10" spans="1:16" ht="15.75">
      <c r="A10" s="301" t="s">
        <v>560</v>
      </c>
      <c r="B10" s="37">
        <v>35459</v>
      </c>
      <c r="C10" s="29" t="s">
        <v>25</v>
      </c>
      <c r="D10" s="298">
        <v>14960</v>
      </c>
      <c r="E10" s="39">
        <v>1</v>
      </c>
      <c r="F10" s="34">
        <f t="shared" ref="F10:F16" si="0">IF(N10&gt;0,(+D10-N10)*E10,E10*D10)</f>
        <v>14960</v>
      </c>
      <c r="G10" s="299" t="s">
        <v>558</v>
      </c>
      <c r="H10" s="40">
        <f t="shared" ref="H10:H41" si="1">IF(G10=" "," ",IF(+B10&lt;=367," ",(+$B$6-B10)/365.25))</f>
        <v>18.918548939082822</v>
      </c>
      <c r="I10" s="41"/>
      <c r="J10" s="34"/>
      <c r="K10" s="34">
        <f t="shared" ref="K10:K41" si="2">IF(+F10=0," ",IF(+F10-J10&lt;=0,0,(F10-J10)))</f>
        <v>14960</v>
      </c>
      <c r="L10" s="35">
        <v>0.8</v>
      </c>
      <c r="M10" s="36">
        <f t="shared" ref="M10:M41" si="3">+K10*L10</f>
        <v>11968</v>
      </c>
      <c r="N10" s="33"/>
    </row>
    <row r="11" spans="1:16" ht="15.75">
      <c r="A11" s="297" t="s">
        <v>557</v>
      </c>
      <c r="B11" s="37">
        <v>36528</v>
      </c>
      <c r="C11" s="29" t="s">
        <v>25</v>
      </c>
      <c r="D11" s="298">
        <v>3870</v>
      </c>
      <c r="E11" s="39">
        <v>1</v>
      </c>
      <c r="F11" s="34">
        <f t="shared" si="0"/>
        <v>3870</v>
      </c>
      <c r="G11" s="299" t="s">
        <v>558</v>
      </c>
      <c r="H11" s="40">
        <f t="shared" si="1"/>
        <v>15.991786447638603</v>
      </c>
      <c r="I11" s="41"/>
      <c r="J11" s="34"/>
      <c r="K11" s="34">
        <f t="shared" si="2"/>
        <v>3870</v>
      </c>
      <c r="L11" s="35">
        <v>0.8</v>
      </c>
      <c r="M11" s="36">
        <f t="shared" si="3"/>
        <v>3096</v>
      </c>
      <c r="N11" s="33"/>
    </row>
    <row r="12" spans="1:16" ht="15.75">
      <c r="A12" s="297" t="s">
        <v>561</v>
      </c>
      <c r="B12" s="37">
        <v>36528</v>
      </c>
      <c r="C12" s="29" t="s">
        <v>25</v>
      </c>
      <c r="D12" s="298">
        <v>12280</v>
      </c>
      <c r="E12" s="39">
        <v>1</v>
      </c>
      <c r="F12" s="34">
        <f t="shared" si="0"/>
        <v>12280</v>
      </c>
      <c r="G12" s="299" t="s">
        <v>558</v>
      </c>
      <c r="H12" s="40">
        <f t="shared" si="1"/>
        <v>15.991786447638603</v>
      </c>
      <c r="I12" s="41"/>
      <c r="J12" s="34"/>
      <c r="K12" s="34">
        <f t="shared" si="2"/>
        <v>12280</v>
      </c>
      <c r="L12" s="35">
        <v>0.8</v>
      </c>
      <c r="M12" s="36">
        <f t="shared" si="3"/>
        <v>9824</v>
      </c>
      <c r="N12" s="33"/>
    </row>
    <row r="13" spans="1:16" ht="15.75">
      <c r="A13" s="297" t="s">
        <v>559</v>
      </c>
      <c r="B13" s="37"/>
      <c r="C13" s="29" t="s">
        <v>25</v>
      </c>
      <c r="D13" s="298">
        <v>3625</v>
      </c>
      <c r="E13" s="39">
        <v>1</v>
      </c>
      <c r="F13" s="34">
        <f t="shared" si="0"/>
        <v>3625</v>
      </c>
      <c r="G13" s="300" t="s">
        <v>558</v>
      </c>
      <c r="H13" s="40" t="str">
        <f t="shared" si="1"/>
        <v xml:space="preserve"> </v>
      </c>
      <c r="I13" s="41"/>
      <c r="J13" s="34"/>
      <c r="K13" s="34">
        <f t="shared" si="2"/>
        <v>3625</v>
      </c>
      <c r="L13" s="35">
        <v>0.8</v>
      </c>
      <c r="M13" s="36">
        <f t="shared" si="3"/>
        <v>2900</v>
      </c>
      <c r="N13" s="33"/>
    </row>
    <row r="14" spans="1:16" ht="15.75">
      <c r="A14" s="297" t="s">
        <v>562</v>
      </c>
      <c r="B14" s="37">
        <v>35065</v>
      </c>
      <c r="C14" s="29">
        <v>50</v>
      </c>
      <c r="D14" s="298">
        <v>1628405</v>
      </c>
      <c r="E14" s="39">
        <v>1</v>
      </c>
      <c r="F14" s="34">
        <f t="shared" si="0"/>
        <v>1628405</v>
      </c>
      <c r="G14" s="299">
        <v>50</v>
      </c>
      <c r="H14" s="40">
        <f t="shared" si="1"/>
        <v>19.997262149212869</v>
      </c>
      <c r="I14" s="41">
        <f>IF(+H14&gt;=G14,"--",F14/G14)</f>
        <v>32568.1</v>
      </c>
      <c r="J14" s="34">
        <f>IF(+H14/G14&gt;1,F14,F14*H14/G14)</f>
        <v>651272.83340177964</v>
      </c>
      <c r="K14" s="34">
        <f t="shared" si="2"/>
        <v>977132.16659822036</v>
      </c>
      <c r="L14" s="35">
        <v>0</v>
      </c>
      <c r="M14" s="36">
        <f t="shared" si="3"/>
        <v>0</v>
      </c>
      <c r="N14" s="33"/>
    </row>
    <row r="15" spans="1:16" ht="15.75">
      <c r="A15" s="297" t="s">
        <v>563</v>
      </c>
      <c r="B15" s="37">
        <v>35065</v>
      </c>
      <c r="C15" s="29">
        <v>20</v>
      </c>
      <c r="D15" s="298">
        <v>78443</v>
      </c>
      <c r="E15" s="39">
        <v>1</v>
      </c>
      <c r="F15" s="34">
        <f t="shared" si="0"/>
        <v>78443</v>
      </c>
      <c r="G15" s="299">
        <v>20</v>
      </c>
      <c r="H15" s="40">
        <f t="shared" si="1"/>
        <v>19.997262149212869</v>
      </c>
      <c r="I15" s="105">
        <f>IF(+H15&gt;=G15,"--",F15/G15)-3908</f>
        <v>14.150000000000091</v>
      </c>
      <c r="J15" s="106">
        <f>IF(+H15/G15&gt;1,F15,F15*H15/G15)-3</f>
        <v>78429.26173853525</v>
      </c>
      <c r="K15" s="106">
        <f t="shared" si="2"/>
        <v>13.738261464750394</v>
      </c>
      <c r="L15" s="35">
        <v>0</v>
      </c>
      <c r="M15" s="36">
        <f t="shared" si="3"/>
        <v>0</v>
      </c>
      <c r="N15" s="33"/>
      <c r="O15" s="3" t="s">
        <v>596</v>
      </c>
      <c r="P15" s="3" t="s">
        <v>597</v>
      </c>
    </row>
    <row r="16" spans="1:16" ht="15.75">
      <c r="A16" s="271" t="s">
        <v>458</v>
      </c>
      <c r="B16" s="28">
        <v>35075</v>
      </c>
      <c r="C16" s="29">
        <v>50</v>
      </c>
      <c r="D16" s="272">
        <v>4510</v>
      </c>
      <c r="E16" s="39">
        <v>1</v>
      </c>
      <c r="F16" s="34">
        <f t="shared" si="0"/>
        <v>4510</v>
      </c>
      <c r="G16" s="273">
        <v>50</v>
      </c>
      <c r="H16" s="40">
        <f t="shared" si="1"/>
        <v>19.969883641341546</v>
      </c>
      <c r="I16" s="41">
        <f t="shared" ref="I16:I47" si="4">IF(+H16&gt;=G16,"--",F16/G16)</f>
        <v>90.2</v>
      </c>
      <c r="J16" s="34">
        <f t="shared" ref="J16:J47" si="5">IF(+H16/G16&gt;1,F16,F16*H16/G16)</f>
        <v>1801.2835044490075</v>
      </c>
      <c r="K16" s="34">
        <f t="shared" si="2"/>
        <v>2708.7164955509925</v>
      </c>
      <c r="L16" s="35">
        <v>0.8</v>
      </c>
      <c r="M16" s="36">
        <f t="shared" si="3"/>
        <v>2166.9731964407943</v>
      </c>
      <c r="N16" s="33"/>
    </row>
    <row r="17" spans="1:14" ht="15.75">
      <c r="A17" s="271" t="s">
        <v>459</v>
      </c>
      <c r="B17" s="274">
        <v>35076</v>
      </c>
      <c r="C17" s="99">
        <v>50</v>
      </c>
      <c r="D17" s="272">
        <v>4230</v>
      </c>
      <c r="E17" s="275">
        <v>1</v>
      </c>
      <c r="F17" s="34">
        <v>4230</v>
      </c>
      <c r="G17" s="273">
        <v>50</v>
      </c>
      <c r="H17" s="40">
        <f t="shared" si="1"/>
        <v>19.967145790554415</v>
      </c>
      <c r="I17" s="41">
        <f t="shared" si="4"/>
        <v>84.6</v>
      </c>
      <c r="J17" s="34">
        <f t="shared" si="5"/>
        <v>1689.2205338809033</v>
      </c>
      <c r="K17" s="34">
        <f t="shared" si="2"/>
        <v>2540.7794661190965</v>
      </c>
      <c r="L17" s="35">
        <v>0.8</v>
      </c>
      <c r="M17" s="36">
        <f t="shared" si="3"/>
        <v>2032.6235728952772</v>
      </c>
      <c r="N17" s="276"/>
    </row>
    <row r="18" spans="1:14" ht="15.75">
      <c r="A18" s="277" t="s">
        <v>460</v>
      </c>
      <c r="B18" s="28">
        <v>35124</v>
      </c>
      <c r="C18" s="29">
        <v>50</v>
      </c>
      <c r="D18" s="278">
        <v>9090</v>
      </c>
      <c r="E18" s="39">
        <v>1</v>
      </c>
      <c r="F18" s="34">
        <f t="shared" ref="F18:F49" si="6">IF(N18&gt;0,(+D18-N18)*E18,E18*D18)</f>
        <v>9090</v>
      </c>
      <c r="G18" s="279">
        <v>50</v>
      </c>
      <c r="H18" s="40">
        <f t="shared" si="1"/>
        <v>19.835728952772072</v>
      </c>
      <c r="I18" s="41">
        <f t="shared" si="4"/>
        <v>181.8</v>
      </c>
      <c r="J18" s="34">
        <f t="shared" si="5"/>
        <v>3606.1355236139625</v>
      </c>
      <c r="K18" s="34">
        <f t="shared" si="2"/>
        <v>5483.8644763860375</v>
      </c>
      <c r="L18" s="35">
        <v>0.8</v>
      </c>
      <c r="M18" s="36">
        <f t="shared" si="3"/>
        <v>4387.0915811088298</v>
      </c>
      <c r="N18" s="33"/>
    </row>
    <row r="19" spans="1:14" ht="15.75">
      <c r="A19" s="271" t="s">
        <v>461</v>
      </c>
      <c r="B19" s="28">
        <v>35246</v>
      </c>
      <c r="C19" s="29">
        <v>50</v>
      </c>
      <c r="D19" s="280">
        <v>3795</v>
      </c>
      <c r="E19" s="39">
        <v>1</v>
      </c>
      <c r="F19" s="34">
        <f t="shared" si="6"/>
        <v>3795</v>
      </c>
      <c r="G19" s="273">
        <v>50</v>
      </c>
      <c r="H19" s="40">
        <f t="shared" si="1"/>
        <v>19.501711156741958</v>
      </c>
      <c r="I19" s="41">
        <f t="shared" si="4"/>
        <v>75.900000000000006</v>
      </c>
      <c r="J19" s="34">
        <f t="shared" si="5"/>
        <v>1480.1798767967148</v>
      </c>
      <c r="K19" s="34">
        <f t="shared" si="2"/>
        <v>2314.8201232032852</v>
      </c>
      <c r="L19" s="35">
        <v>0.8</v>
      </c>
      <c r="M19" s="36">
        <f t="shared" si="3"/>
        <v>1851.8560985626282</v>
      </c>
      <c r="N19" s="33"/>
    </row>
    <row r="20" spans="1:14" ht="15.75">
      <c r="A20" s="271" t="s">
        <v>462</v>
      </c>
      <c r="B20" s="28">
        <v>35246</v>
      </c>
      <c r="C20" s="29">
        <v>50</v>
      </c>
      <c r="D20" s="280">
        <v>5105</v>
      </c>
      <c r="E20" s="39">
        <v>1</v>
      </c>
      <c r="F20" s="34">
        <f t="shared" si="6"/>
        <v>5105</v>
      </c>
      <c r="G20" s="273">
        <v>50</v>
      </c>
      <c r="H20" s="40">
        <f t="shared" si="1"/>
        <v>19.501711156741958</v>
      </c>
      <c r="I20" s="41">
        <f t="shared" si="4"/>
        <v>102.1</v>
      </c>
      <c r="J20" s="34">
        <f t="shared" si="5"/>
        <v>1991.124709103354</v>
      </c>
      <c r="K20" s="34">
        <f t="shared" si="2"/>
        <v>3113.8752908966462</v>
      </c>
      <c r="L20" s="35">
        <v>0.8</v>
      </c>
      <c r="M20" s="36">
        <f t="shared" si="3"/>
        <v>2491.1002327173173</v>
      </c>
      <c r="N20" s="33"/>
    </row>
    <row r="21" spans="1:14" ht="15.75">
      <c r="A21" s="271" t="s">
        <v>463</v>
      </c>
      <c r="B21" s="37">
        <v>35246</v>
      </c>
      <c r="C21" s="29">
        <v>50</v>
      </c>
      <c r="D21" s="280">
        <v>10536</v>
      </c>
      <c r="E21" s="39">
        <v>1</v>
      </c>
      <c r="F21" s="34">
        <f t="shared" si="6"/>
        <v>10536</v>
      </c>
      <c r="G21" s="273">
        <v>50</v>
      </c>
      <c r="H21" s="40">
        <f t="shared" si="1"/>
        <v>19.501711156741958</v>
      </c>
      <c r="I21" s="41">
        <f t="shared" si="4"/>
        <v>210.72</v>
      </c>
      <c r="J21" s="34">
        <f t="shared" si="5"/>
        <v>4109.4005749486651</v>
      </c>
      <c r="K21" s="34">
        <f t="shared" si="2"/>
        <v>6426.5994250513349</v>
      </c>
      <c r="L21" s="35">
        <v>0.8</v>
      </c>
      <c r="M21" s="36">
        <f t="shared" si="3"/>
        <v>5141.2795400410687</v>
      </c>
      <c r="N21" s="33"/>
    </row>
    <row r="22" spans="1:14" ht="15.75">
      <c r="A22" s="271" t="s">
        <v>464</v>
      </c>
      <c r="B22" s="37">
        <v>35277</v>
      </c>
      <c r="C22" s="29">
        <v>50</v>
      </c>
      <c r="D22" s="272">
        <v>2000</v>
      </c>
      <c r="E22" s="39">
        <v>1</v>
      </c>
      <c r="F22" s="34">
        <f t="shared" si="6"/>
        <v>2000</v>
      </c>
      <c r="G22" s="273">
        <v>50</v>
      </c>
      <c r="H22" s="40">
        <f t="shared" si="1"/>
        <v>19.416837782340863</v>
      </c>
      <c r="I22" s="41">
        <f t="shared" si="4"/>
        <v>40</v>
      </c>
      <c r="J22" s="34">
        <f t="shared" si="5"/>
        <v>776.67351129363453</v>
      </c>
      <c r="K22" s="34">
        <f t="shared" si="2"/>
        <v>1223.3264887063656</v>
      </c>
      <c r="L22" s="35">
        <v>0.8</v>
      </c>
      <c r="M22" s="36">
        <f t="shared" si="3"/>
        <v>978.66119096509249</v>
      </c>
      <c r="N22" s="33"/>
    </row>
    <row r="23" spans="1:14" ht="15.75">
      <c r="A23" s="271" t="s">
        <v>465</v>
      </c>
      <c r="B23" s="37">
        <v>35378</v>
      </c>
      <c r="C23" s="29">
        <v>50</v>
      </c>
      <c r="D23" s="280">
        <v>3280.96</v>
      </c>
      <c r="E23" s="39">
        <v>1</v>
      </c>
      <c r="F23" s="34">
        <f t="shared" si="6"/>
        <v>3280.96</v>
      </c>
      <c r="G23" s="273">
        <v>50</v>
      </c>
      <c r="H23" s="40">
        <f t="shared" si="1"/>
        <v>19.140314852840522</v>
      </c>
      <c r="I23" s="41">
        <f t="shared" si="4"/>
        <v>65.619200000000006</v>
      </c>
      <c r="J23" s="34">
        <f t="shared" si="5"/>
        <v>1255.9721483915127</v>
      </c>
      <c r="K23" s="34">
        <f t="shared" si="2"/>
        <v>2024.9878516084873</v>
      </c>
      <c r="L23" s="35">
        <v>0.8</v>
      </c>
      <c r="M23" s="36">
        <f t="shared" si="3"/>
        <v>1619.9902812867899</v>
      </c>
      <c r="N23" s="33"/>
    </row>
    <row r="24" spans="1:14" ht="15.75">
      <c r="A24" s="271" t="s">
        <v>466</v>
      </c>
      <c r="B24" s="37">
        <v>35433</v>
      </c>
      <c r="C24" s="29">
        <v>50</v>
      </c>
      <c r="D24" s="272">
        <v>500</v>
      </c>
      <c r="E24" s="39">
        <v>1</v>
      </c>
      <c r="F24" s="34">
        <f t="shared" si="6"/>
        <v>500</v>
      </c>
      <c r="G24" s="273">
        <v>50</v>
      </c>
      <c r="H24" s="40">
        <f t="shared" si="1"/>
        <v>18.989733059548254</v>
      </c>
      <c r="I24" s="41">
        <f t="shared" si="4"/>
        <v>10</v>
      </c>
      <c r="J24" s="34">
        <f t="shared" si="5"/>
        <v>189.89733059548252</v>
      </c>
      <c r="K24" s="34">
        <f t="shared" si="2"/>
        <v>310.10266940451748</v>
      </c>
      <c r="L24" s="35">
        <v>0.8</v>
      </c>
      <c r="M24" s="36">
        <f t="shared" si="3"/>
        <v>248.082135523614</v>
      </c>
      <c r="N24" s="33"/>
    </row>
    <row r="25" spans="1:14" ht="15.75">
      <c r="A25" s="271" t="s">
        <v>467</v>
      </c>
      <c r="B25" s="37">
        <v>35434</v>
      </c>
      <c r="C25" s="29">
        <v>50</v>
      </c>
      <c r="D25" s="272">
        <v>500</v>
      </c>
      <c r="E25" s="39">
        <v>1</v>
      </c>
      <c r="F25" s="34">
        <f t="shared" si="6"/>
        <v>500</v>
      </c>
      <c r="G25" s="273">
        <v>50</v>
      </c>
      <c r="H25" s="40">
        <f t="shared" si="1"/>
        <v>18.986995208761122</v>
      </c>
      <c r="I25" s="41">
        <f t="shared" si="4"/>
        <v>10</v>
      </c>
      <c r="J25" s="34">
        <f t="shared" si="5"/>
        <v>189.86995208761124</v>
      </c>
      <c r="K25" s="34">
        <f t="shared" si="2"/>
        <v>310.13004791238876</v>
      </c>
      <c r="L25" s="35">
        <v>0.8</v>
      </c>
      <c r="M25" s="36">
        <f t="shared" si="3"/>
        <v>248.10403832991102</v>
      </c>
      <c r="N25" s="33"/>
    </row>
    <row r="26" spans="1:14" ht="15.75">
      <c r="A26" s="271" t="s">
        <v>458</v>
      </c>
      <c r="B26" s="37">
        <v>35434</v>
      </c>
      <c r="C26" s="29">
        <v>50</v>
      </c>
      <c r="D26" s="272">
        <v>7475</v>
      </c>
      <c r="E26" s="39">
        <v>1</v>
      </c>
      <c r="F26" s="34">
        <f t="shared" si="6"/>
        <v>7475</v>
      </c>
      <c r="G26" s="273">
        <v>50</v>
      </c>
      <c r="H26" s="40">
        <f t="shared" si="1"/>
        <v>18.986995208761122</v>
      </c>
      <c r="I26" s="41">
        <f t="shared" si="4"/>
        <v>149.5</v>
      </c>
      <c r="J26" s="34">
        <f t="shared" si="5"/>
        <v>2838.5557837097876</v>
      </c>
      <c r="K26" s="34">
        <f t="shared" si="2"/>
        <v>4636.4442162902124</v>
      </c>
      <c r="L26" s="35">
        <v>0.8</v>
      </c>
      <c r="M26" s="36">
        <f t="shared" si="3"/>
        <v>3709.1553730321702</v>
      </c>
      <c r="N26" s="33"/>
    </row>
    <row r="27" spans="1:14" ht="15.75">
      <c r="A27" s="271" t="s">
        <v>468</v>
      </c>
      <c r="B27" s="37">
        <v>35438</v>
      </c>
      <c r="C27" s="29">
        <v>50</v>
      </c>
      <c r="D27" s="272">
        <v>4875</v>
      </c>
      <c r="E27" s="39">
        <v>1</v>
      </c>
      <c r="F27" s="34">
        <f t="shared" si="6"/>
        <v>4875</v>
      </c>
      <c r="G27" s="273">
        <v>50</v>
      </c>
      <c r="H27" s="40">
        <f t="shared" si="1"/>
        <v>18.976043805612594</v>
      </c>
      <c r="I27" s="41">
        <f t="shared" si="4"/>
        <v>97.5</v>
      </c>
      <c r="J27" s="34">
        <f t="shared" si="5"/>
        <v>1850.1642710472279</v>
      </c>
      <c r="K27" s="34">
        <f t="shared" si="2"/>
        <v>3024.8357289527721</v>
      </c>
      <c r="L27" s="35">
        <v>0.8</v>
      </c>
      <c r="M27" s="36">
        <f t="shared" si="3"/>
        <v>2419.8685831622179</v>
      </c>
      <c r="N27" s="33"/>
    </row>
    <row r="28" spans="1:14" ht="15.75">
      <c r="A28" s="271" t="s">
        <v>469</v>
      </c>
      <c r="B28" s="37">
        <v>35445</v>
      </c>
      <c r="C28" s="29">
        <v>50</v>
      </c>
      <c r="D28" s="272">
        <v>7551.52</v>
      </c>
      <c r="E28" s="39">
        <v>1</v>
      </c>
      <c r="F28" s="34">
        <f t="shared" si="6"/>
        <v>7551.52</v>
      </c>
      <c r="G28" s="273">
        <v>50</v>
      </c>
      <c r="H28" s="40">
        <f t="shared" si="1"/>
        <v>18.956878850102669</v>
      </c>
      <c r="I28" s="41">
        <f t="shared" si="4"/>
        <v>151.03040000000001</v>
      </c>
      <c r="J28" s="34">
        <f t="shared" si="5"/>
        <v>2863.0649954825467</v>
      </c>
      <c r="K28" s="34">
        <f t="shared" si="2"/>
        <v>4688.4550045174537</v>
      </c>
      <c r="L28" s="35">
        <v>0.8</v>
      </c>
      <c r="M28" s="36">
        <f t="shared" si="3"/>
        <v>3750.7640036139633</v>
      </c>
      <c r="N28" s="33"/>
    </row>
    <row r="29" spans="1:14" ht="15.75">
      <c r="A29" s="271" t="s">
        <v>469</v>
      </c>
      <c r="B29" s="37">
        <v>35452</v>
      </c>
      <c r="C29" s="29">
        <v>50</v>
      </c>
      <c r="D29" s="272">
        <v>460.36</v>
      </c>
      <c r="E29" s="39">
        <v>1</v>
      </c>
      <c r="F29" s="34">
        <f t="shared" si="6"/>
        <v>460.36</v>
      </c>
      <c r="G29" s="273">
        <v>50</v>
      </c>
      <c r="H29" s="40">
        <f t="shared" si="1"/>
        <v>18.937713894592743</v>
      </c>
      <c r="I29" s="41">
        <f t="shared" si="4"/>
        <v>9.2072000000000003</v>
      </c>
      <c r="J29" s="34">
        <f t="shared" si="5"/>
        <v>174.36331937029431</v>
      </c>
      <c r="K29" s="34">
        <f t="shared" si="2"/>
        <v>285.99668062970568</v>
      </c>
      <c r="L29" s="35">
        <v>0.8</v>
      </c>
      <c r="M29" s="36">
        <f t="shared" si="3"/>
        <v>228.79734450376455</v>
      </c>
      <c r="N29" s="33"/>
    </row>
    <row r="30" spans="1:14" ht="15.75">
      <c r="A30" s="271" t="s">
        <v>470</v>
      </c>
      <c r="B30" s="37">
        <v>35468</v>
      </c>
      <c r="C30" s="29">
        <v>50</v>
      </c>
      <c r="D30" s="272">
        <v>331.66</v>
      </c>
      <c r="E30" s="39">
        <v>1</v>
      </c>
      <c r="F30" s="34">
        <f t="shared" si="6"/>
        <v>331.66</v>
      </c>
      <c r="G30" s="273">
        <v>50</v>
      </c>
      <c r="H30" s="40">
        <f t="shared" si="1"/>
        <v>18.89390828199863</v>
      </c>
      <c r="I30" s="41">
        <f t="shared" si="4"/>
        <v>6.6332000000000004</v>
      </c>
      <c r="J30" s="34">
        <f t="shared" si="5"/>
        <v>125.32707241615333</v>
      </c>
      <c r="K30" s="34">
        <f t="shared" si="2"/>
        <v>206.3329275838467</v>
      </c>
      <c r="L30" s="35">
        <v>0.8</v>
      </c>
      <c r="M30" s="36">
        <f t="shared" si="3"/>
        <v>165.06634206707736</v>
      </c>
      <c r="N30" s="33"/>
    </row>
    <row r="31" spans="1:14" ht="15.75">
      <c r="A31" s="277" t="s">
        <v>471</v>
      </c>
      <c r="B31" s="37">
        <v>35489</v>
      </c>
      <c r="C31" s="29">
        <v>50</v>
      </c>
      <c r="D31" s="281">
        <v>1034.21</v>
      </c>
      <c r="E31" s="39">
        <v>1</v>
      </c>
      <c r="F31" s="34">
        <f t="shared" si="6"/>
        <v>1034.21</v>
      </c>
      <c r="G31" s="279">
        <v>50</v>
      </c>
      <c r="H31" s="40">
        <f t="shared" si="1"/>
        <v>18.836413415468858</v>
      </c>
      <c r="I31" s="41">
        <f t="shared" si="4"/>
        <v>20.684200000000001</v>
      </c>
      <c r="J31" s="34">
        <f t="shared" si="5"/>
        <v>389.61614236824096</v>
      </c>
      <c r="K31" s="34">
        <f t="shared" si="2"/>
        <v>644.59385763175908</v>
      </c>
      <c r="L31" s="35">
        <v>0.8</v>
      </c>
      <c r="M31" s="36">
        <f t="shared" si="3"/>
        <v>515.67508610540733</v>
      </c>
      <c r="N31" s="33"/>
    </row>
    <row r="32" spans="1:14" ht="15.75">
      <c r="A32" s="271" t="s">
        <v>458</v>
      </c>
      <c r="B32" s="37">
        <v>35489</v>
      </c>
      <c r="C32" s="29">
        <v>50</v>
      </c>
      <c r="D32" s="280">
        <v>4817.34</v>
      </c>
      <c r="E32" s="39">
        <v>1</v>
      </c>
      <c r="F32" s="34">
        <f t="shared" si="6"/>
        <v>4817.34</v>
      </c>
      <c r="G32" s="273">
        <v>50</v>
      </c>
      <c r="H32" s="40">
        <f t="shared" si="1"/>
        <v>18.836413415468858</v>
      </c>
      <c r="I32" s="41">
        <f t="shared" si="4"/>
        <v>96.346800000000002</v>
      </c>
      <c r="J32" s="34">
        <f t="shared" si="5"/>
        <v>1814.8281560574949</v>
      </c>
      <c r="K32" s="34">
        <f t="shared" si="2"/>
        <v>3002.511843942505</v>
      </c>
      <c r="L32" s="35">
        <v>0.8</v>
      </c>
      <c r="M32" s="36">
        <f t="shared" si="3"/>
        <v>2402.0094751540041</v>
      </c>
      <c r="N32" s="33"/>
    </row>
    <row r="33" spans="1:17" ht="15.75">
      <c r="A33" s="271" t="s">
        <v>469</v>
      </c>
      <c r="B33" s="37">
        <v>35489</v>
      </c>
      <c r="C33" s="29">
        <v>50</v>
      </c>
      <c r="D33" s="272">
        <v>6939.91</v>
      </c>
      <c r="E33" s="39">
        <v>1</v>
      </c>
      <c r="F33" s="34">
        <f t="shared" si="6"/>
        <v>6939.91</v>
      </c>
      <c r="G33" s="273">
        <v>50</v>
      </c>
      <c r="H33" s="40">
        <f t="shared" si="1"/>
        <v>18.836413415468858</v>
      </c>
      <c r="I33" s="41">
        <f t="shared" si="4"/>
        <v>138.79820000000001</v>
      </c>
      <c r="J33" s="34">
        <f t="shared" si="5"/>
        <v>2614.4602765229297</v>
      </c>
      <c r="K33" s="34">
        <f t="shared" si="2"/>
        <v>4325.4497234770697</v>
      </c>
      <c r="L33" s="35">
        <v>0.8</v>
      </c>
      <c r="M33" s="36">
        <f t="shared" si="3"/>
        <v>3460.3597787816561</v>
      </c>
      <c r="N33" s="33"/>
    </row>
    <row r="34" spans="1:17" ht="15.75">
      <c r="A34" s="271" t="s">
        <v>469</v>
      </c>
      <c r="B34" s="37">
        <v>35518</v>
      </c>
      <c r="C34" s="29">
        <v>50</v>
      </c>
      <c r="D34" s="272">
        <v>14210</v>
      </c>
      <c r="E34" s="39">
        <v>1</v>
      </c>
      <c r="F34" s="34">
        <f t="shared" si="6"/>
        <v>14210</v>
      </c>
      <c r="G34" s="273">
        <v>50</v>
      </c>
      <c r="H34" s="40">
        <f t="shared" si="1"/>
        <v>18.757015742642025</v>
      </c>
      <c r="I34" s="41">
        <f t="shared" si="4"/>
        <v>284.2</v>
      </c>
      <c r="J34" s="34">
        <f t="shared" si="5"/>
        <v>5330.7438740588632</v>
      </c>
      <c r="K34" s="34">
        <f t="shared" si="2"/>
        <v>8879.2561259411377</v>
      </c>
      <c r="L34" s="35">
        <v>0.8</v>
      </c>
      <c r="M34" s="36">
        <f t="shared" si="3"/>
        <v>7103.4049007529102</v>
      </c>
      <c r="N34" s="33"/>
    </row>
    <row r="35" spans="1:17" ht="15.75">
      <c r="A35" s="271" t="s">
        <v>472</v>
      </c>
      <c r="B35" s="37">
        <v>35538</v>
      </c>
      <c r="C35" s="29">
        <v>50</v>
      </c>
      <c r="D35" s="272">
        <v>738.27</v>
      </c>
      <c r="E35" s="39">
        <v>1</v>
      </c>
      <c r="F35" s="34">
        <f t="shared" si="6"/>
        <v>738.27</v>
      </c>
      <c r="G35" s="273">
        <v>50</v>
      </c>
      <c r="H35" s="40">
        <f t="shared" si="1"/>
        <v>18.702258726899384</v>
      </c>
      <c r="I35" s="41">
        <f t="shared" si="4"/>
        <v>14.7654</v>
      </c>
      <c r="J35" s="34">
        <f t="shared" si="5"/>
        <v>276.14633100616015</v>
      </c>
      <c r="K35" s="34">
        <f t="shared" si="2"/>
        <v>462.12366899383983</v>
      </c>
      <c r="L35" s="35">
        <v>0.8</v>
      </c>
      <c r="M35" s="36">
        <f t="shared" si="3"/>
        <v>369.6989351950719</v>
      </c>
      <c r="N35" s="33"/>
    </row>
    <row r="36" spans="1:17" ht="15.75">
      <c r="A36" s="285" t="s">
        <v>474</v>
      </c>
      <c r="B36" s="37">
        <v>35543</v>
      </c>
      <c r="C36" s="29">
        <v>50</v>
      </c>
      <c r="D36" s="278">
        <v>318.26</v>
      </c>
      <c r="E36" s="39">
        <v>1</v>
      </c>
      <c r="F36" s="34">
        <f t="shared" si="6"/>
        <v>318.26</v>
      </c>
      <c r="G36" s="279">
        <v>50</v>
      </c>
      <c r="H36" s="40">
        <f t="shared" si="1"/>
        <v>18.688569472963724</v>
      </c>
      <c r="I36" s="41">
        <f t="shared" si="4"/>
        <v>6.3651999999999997</v>
      </c>
      <c r="J36" s="34">
        <f t="shared" si="5"/>
        <v>118.95648240930871</v>
      </c>
      <c r="K36" s="34">
        <f t="shared" si="2"/>
        <v>199.30351759069129</v>
      </c>
      <c r="L36" s="35">
        <v>0.8</v>
      </c>
      <c r="M36" s="36">
        <f t="shared" si="3"/>
        <v>159.44281407255303</v>
      </c>
      <c r="N36" s="33"/>
    </row>
    <row r="37" spans="1:17" ht="15.75">
      <c r="A37" s="282" t="s">
        <v>473</v>
      </c>
      <c r="B37" s="37">
        <v>35543</v>
      </c>
      <c r="C37" s="29">
        <v>20</v>
      </c>
      <c r="D37" s="283">
        <v>116377</v>
      </c>
      <c r="E37" s="39">
        <v>1</v>
      </c>
      <c r="F37" s="34">
        <f t="shared" si="6"/>
        <v>116377</v>
      </c>
      <c r="G37" s="284">
        <v>20</v>
      </c>
      <c r="H37" s="40">
        <f t="shared" si="1"/>
        <v>18.688569472963724</v>
      </c>
      <c r="I37" s="41">
        <f t="shared" si="4"/>
        <v>5818.85</v>
      </c>
      <c r="J37" s="34">
        <f t="shared" si="5"/>
        <v>108745.98247775497</v>
      </c>
      <c r="K37" s="34">
        <f t="shared" si="2"/>
        <v>7631.0175222450343</v>
      </c>
      <c r="L37" s="35">
        <v>0.8</v>
      </c>
      <c r="M37" s="36">
        <f t="shared" si="3"/>
        <v>6104.8140177960277</v>
      </c>
      <c r="N37" s="33"/>
    </row>
    <row r="38" spans="1:17" s="45" customFormat="1" ht="21" customHeight="1">
      <c r="A38" s="271" t="s">
        <v>475</v>
      </c>
      <c r="B38" s="37">
        <v>35597</v>
      </c>
      <c r="C38" s="29">
        <v>50</v>
      </c>
      <c r="D38" s="281">
        <v>636.51</v>
      </c>
      <c r="E38" s="39">
        <v>1</v>
      </c>
      <c r="F38" s="34">
        <f t="shared" si="6"/>
        <v>636.51</v>
      </c>
      <c r="G38" s="279">
        <v>50</v>
      </c>
      <c r="H38" s="40">
        <f t="shared" si="1"/>
        <v>18.540725530458591</v>
      </c>
      <c r="I38" s="41">
        <f t="shared" si="4"/>
        <v>12.7302</v>
      </c>
      <c r="J38" s="34">
        <f t="shared" si="5"/>
        <v>236.02714414784393</v>
      </c>
      <c r="K38" s="34">
        <f t="shared" si="2"/>
        <v>400.48285585215604</v>
      </c>
      <c r="L38" s="35">
        <v>0.8</v>
      </c>
      <c r="M38" s="36">
        <f t="shared" si="3"/>
        <v>320.38628468172487</v>
      </c>
      <c r="N38" s="33"/>
      <c r="O38" s="3"/>
      <c r="P38" s="3"/>
      <c r="Q38" s="3"/>
    </row>
    <row r="39" spans="1:17" ht="15.75">
      <c r="A39" s="271" t="s">
        <v>470</v>
      </c>
      <c r="B39" s="37">
        <v>35597</v>
      </c>
      <c r="C39" s="29">
        <v>50</v>
      </c>
      <c r="D39" s="272">
        <v>1686.54</v>
      </c>
      <c r="E39" s="39">
        <v>1</v>
      </c>
      <c r="F39" s="34">
        <f t="shared" si="6"/>
        <v>1686.54</v>
      </c>
      <c r="G39" s="273">
        <v>50</v>
      </c>
      <c r="H39" s="40">
        <f t="shared" si="1"/>
        <v>18.540725530458591</v>
      </c>
      <c r="I39" s="41">
        <f t="shared" si="4"/>
        <v>33.730800000000002</v>
      </c>
      <c r="J39" s="34">
        <f t="shared" si="5"/>
        <v>625.39350472279261</v>
      </c>
      <c r="K39" s="34">
        <f t="shared" si="2"/>
        <v>1061.1464952772074</v>
      </c>
      <c r="L39" s="35">
        <v>0.8</v>
      </c>
      <c r="M39" s="36">
        <f t="shared" si="3"/>
        <v>848.91719622176595</v>
      </c>
      <c r="N39" s="33"/>
    </row>
    <row r="40" spans="1:17" s="46" customFormat="1" ht="15.75">
      <c r="A40" s="271" t="s">
        <v>476</v>
      </c>
      <c r="B40" s="37">
        <v>35642</v>
      </c>
      <c r="C40" s="29">
        <v>50</v>
      </c>
      <c r="D40" s="272">
        <v>1000</v>
      </c>
      <c r="E40" s="39">
        <v>1</v>
      </c>
      <c r="F40" s="34">
        <f t="shared" si="6"/>
        <v>1000</v>
      </c>
      <c r="G40" s="273">
        <v>50</v>
      </c>
      <c r="H40" s="40">
        <f t="shared" si="1"/>
        <v>18.417522245037645</v>
      </c>
      <c r="I40" s="41">
        <f t="shared" si="4"/>
        <v>20</v>
      </c>
      <c r="J40" s="34">
        <f t="shared" si="5"/>
        <v>368.3504449007529</v>
      </c>
      <c r="K40" s="34">
        <f t="shared" si="2"/>
        <v>631.6495550992471</v>
      </c>
      <c r="L40" s="35">
        <v>0.8</v>
      </c>
      <c r="M40" s="36">
        <f t="shared" si="3"/>
        <v>505.31964407939768</v>
      </c>
      <c r="N40" s="33"/>
      <c r="O40" s="3"/>
      <c r="P40" s="3"/>
      <c r="Q40" s="3"/>
    </row>
    <row r="41" spans="1:17" ht="15.75">
      <c r="A41" s="271" t="s">
        <v>468</v>
      </c>
      <c r="B41" s="37">
        <v>35642</v>
      </c>
      <c r="C41" s="29">
        <v>50</v>
      </c>
      <c r="D41" s="272">
        <v>2705</v>
      </c>
      <c r="E41" s="39">
        <v>1</v>
      </c>
      <c r="F41" s="34">
        <f t="shared" si="6"/>
        <v>2705</v>
      </c>
      <c r="G41" s="273">
        <v>50</v>
      </c>
      <c r="H41" s="40">
        <f t="shared" si="1"/>
        <v>18.417522245037645</v>
      </c>
      <c r="I41" s="41">
        <f t="shared" si="4"/>
        <v>54.1</v>
      </c>
      <c r="J41" s="34">
        <f t="shared" si="5"/>
        <v>996.38795345653659</v>
      </c>
      <c r="K41" s="34">
        <f t="shared" si="2"/>
        <v>1708.6120465434633</v>
      </c>
      <c r="L41" s="35">
        <v>0.8</v>
      </c>
      <c r="M41" s="36">
        <f t="shared" si="3"/>
        <v>1366.8896372347708</v>
      </c>
      <c r="N41" s="33"/>
    </row>
    <row r="42" spans="1:17" ht="15.75">
      <c r="A42" s="271" t="s">
        <v>478</v>
      </c>
      <c r="B42" s="37">
        <v>35662</v>
      </c>
      <c r="C42" s="29">
        <v>50</v>
      </c>
      <c r="D42" s="272">
        <v>375.09</v>
      </c>
      <c r="E42" s="39">
        <v>1</v>
      </c>
      <c r="F42" s="34">
        <f t="shared" si="6"/>
        <v>375.09</v>
      </c>
      <c r="G42" s="273">
        <v>50</v>
      </c>
      <c r="H42" s="40">
        <f t="shared" ref="H42:H73" si="7">IF(G42=" "," ",IF(+B42&lt;=367," ",(+$B$6-B42)/365.25))</f>
        <v>18.362765229295004</v>
      </c>
      <c r="I42" s="41">
        <f t="shared" si="4"/>
        <v>7.5017999999999994</v>
      </c>
      <c r="J42" s="34">
        <f t="shared" si="5"/>
        <v>137.75379219712525</v>
      </c>
      <c r="K42" s="34">
        <f t="shared" ref="K42:K73" si="8">IF(+F42=0," ",IF(+F42-J42&lt;=0,0,(F42-J42)))</f>
        <v>237.33620780287472</v>
      </c>
      <c r="L42" s="35">
        <v>0.8</v>
      </c>
      <c r="M42" s="36">
        <f t="shared" ref="M42:M73" si="9">+K42*L42</f>
        <v>189.86896624229979</v>
      </c>
      <c r="N42" s="33"/>
    </row>
    <row r="43" spans="1:17" ht="15.75">
      <c r="A43" s="271" t="s">
        <v>477</v>
      </c>
      <c r="B43" s="37">
        <v>35662</v>
      </c>
      <c r="C43" s="29">
        <v>20</v>
      </c>
      <c r="D43" s="272">
        <v>415.24</v>
      </c>
      <c r="E43" s="39">
        <v>1</v>
      </c>
      <c r="F43" s="34">
        <f t="shared" si="6"/>
        <v>415.24</v>
      </c>
      <c r="G43" s="273">
        <v>20</v>
      </c>
      <c r="H43" s="40">
        <f t="shared" si="7"/>
        <v>18.362765229295004</v>
      </c>
      <c r="I43" s="41">
        <f t="shared" si="4"/>
        <v>20.762</v>
      </c>
      <c r="J43" s="34">
        <f t="shared" si="5"/>
        <v>381.24773169062286</v>
      </c>
      <c r="K43" s="34">
        <f t="shared" si="8"/>
        <v>33.992268309377152</v>
      </c>
      <c r="L43" s="35">
        <v>0.8</v>
      </c>
      <c r="M43" s="36">
        <f t="shared" si="9"/>
        <v>27.193814647501725</v>
      </c>
      <c r="N43" s="33"/>
    </row>
    <row r="44" spans="1:17" ht="15.75">
      <c r="A44" s="271" t="s">
        <v>458</v>
      </c>
      <c r="B44" s="37">
        <v>35707</v>
      </c>
      <c r="C44" s="29">
        <v>50</v>
      </c>
      <c r="D44" s="272">
        <v>518.29</v>
      </c>
      <c r="E44" s="39">
        <v>1</v>
      </c>
      <c r="F44" s="34">
        <f t="shared" si="6"/>
        <v>518.29</v>
      </c>
      <c r="G44" s="273">
        <v>50</v>
      </c>
      <c r="H44" s="40">
        <f t="shared" si="7"/>
        <v>18.239561943874058</v>
      </c>
      <c r="I44" s="41">
        <f t="shared" si="4"/>
        <v>10.3658</v>
      </c>
      <c r="J44" s="34">
        <f t="shared" si="5"/>
        <v>189.06765119780968</v>
      </c>
      <c r="K44" s="34">
        <f t="shared" si="8"/>
        <v>329.22234880219025</v>
      </c>
      <c r="L44" s="35">
        <v>0.8</v>
      </c>
      <c r="M44" s="36">
        <f t="shared" si="9"/>
        <v>263.37787904175224</v>
      </c>
      <c r="N44" s="33"/>
      <c r="O44" s="45"/>
      <c r="P44" s="45"/>
      <c r="Q44" s="45"/>
    </row>
    <row r="45" spans="1:17" ht="15.75">
      <c r="A45" s="271" t="s">
        <v>479</v>
      </c>
      <c r="B45" s="274">
        <v>35796</v>
      </c>
      <c r="C45" s="99">
        <v>20</v>
      </c>
      <c r="D45" s="281">
        <v>1200</v>
      </c>
      <c r="E45" s="275">
        <v>1</v>
      </c>
      <c r="F45" s="286">
        <f t="shared" si="6"/>
        <v>1200</v>
      </c>
      <c r="G45" s="279">
        <v>20</v>
      </c>
      <c r="H45" s="287">
        <f t="shared" si="7"/>
        <v>17.995893223819301</v>
      </c>
      <c r="I45" s="99">
        <f t="shared" si="4"/>
        <v>60</v>
      </c>
      <c r="J45" s="286">
        <f t="shared" si="5"/>
        <v>1079.7535934291582</v>
      </c>
      <c r="K45" s="286">
        <f t="shared" si="8"/>
        <v>120.24640657084183</v>
      </c>
      <c r="L45" s="35">
        <v>0.8</v>
      </c>
      <c r="M45" s="36">
        <f t="shared" si="9"/>
        <v>96.197125256673473</v>
      </c>
      <c r="N45" s="288"/>
      <c r="O45" s="46"/>
    </row>
    <row r="46" spans="1:17" ht="15.75">
      <c r="A46" s="271" t="s">
        <v>480</v>
      </c>
      <c r="B46" s="37">
        <v>35797</v>
      </c>
      <c r="C46" s="29">
        <v>50</v>
      </c>
      <c r="D46" s="272">
        <v>3690</v>
      </c>
      <c r="E46" s="39">
        <v>1</v>
      </c>
      <c r="F46" s="34">
        <f t="shared" si="6"/>
        <v>3690</v>
      </c>
      <c r="G46" s="273">
        <v>50</v>
      </c>
      <c r="H46" s="40">
        <f t="shared" si="7"/>
        <v>17.99315537303217</v>
      </c>
      <c r="I46" s="41">
        <f t="shared" si="4"/>
        <v>73.8</v>
      </c>
      <c r="J46" s="34">
        <f t="shared" si="5"/>
        <v>1327.8948665297742</v>
      </c>
      <c r="K46" s="34">
        <f t="shared" si="8"/>
        <v>2362.1051334702261</v>
      </c>
      <c r="L46" s="35">
        <v>0.8</v>
      </c>
      <c r="M46" s="36">
        <f t="shared" si="9"/>
        <v>1889.6841067761809</v>
      </c>
      <c r="N46" s="33"/>
      <c r="O46" s="46"/>
      <c r="P46" s="46"/>
      <c r="Q46" s="46"/>
    </row>
    <row r="47" spans="1:17" ht="15.75">
      <c r="A47" s="271" t="s">
        <v>482</v>
      </c>
      <c r="B47" s="37">
        <v>35817</v>
      </c>
      <c r="C47" s="29">
        <v>20</v>
      </c>
      <c r="D47" s="272">
        <v>730.69</v>
      </c>
      <c r="E47" s="39">
        <v>1</v>
      </c>
      <c r="F47" s="34">
        <f t="shared" si="6"/>
        <v>730.69</v>
      </c>
      <c r="G47" s="273">
        <v>20</v>
      </c>
      <c r="H47" s="40">
        <f t="shared" si="7"/>
        <v>17.938398357289529</v>
      </c>
      <c r="I47" s="41">
        <f t="shared" si="4"/>
        <v>36.534500000000001</v>
      </c>
      <c r="J47" s="34">
        <f t="shared" si="5"/>
        <v>655.37041478439437</v>
      </c>
      <c r="K47" s="34">
        <f t="shared" si="8"/>
        <v>75.319585215605684</v>
      </c>
      <c r="L47" s="35">
        <v>0.8</v>
      </c>
      <c r="M47" s="36">
        <f t="shared" si="9"/>
        <v>60.255668172484548</v>
      </c>
      <c r="N47" s="33"/>
    </row>
    <row r="48" spans="1:17" ht="15.75">
      <c r="A48" s="271" t="s">
        <v>481</v>
      </c>
      <c r="B48" s="37">
        <v>35817</v>
      </c>
      <c r="C48" s="29">
        <v>10</v>
      </c>
      <c r="D48" s="272">
        <v>908.05</v>
      </c>
      <c r="E48" s="39">
        <v>1</v>
      </c>
      <c r="F48" s="34">
        <f t="shared" si="6"/>
        <v>908.05</v>
      </c>
      <c r="G48" s="273">
        <v>10</v>
      </c>
      <c r="H48" s="40">
        <f t="shared" si="7"/>
        <v>17.938398357289529</v>
      </c>
      <c r="I48" s="41" t="str">
        <f t="shared" ref="I48:I79" si="10">IF(+H48&gt;=G48,"--",F48/G48)</f>
        <v>--</v>
      </c>
      <c r="J48" s="34">
        <f t="shared" ref="J48:J79" si="11">IF(+H48/G48&gt;1,F48,F48*H48/G48)</f>
        <v>908.05</v>
      </c>
      <c r="K48" s="34">
        <f t="shared" si="8"/>
        <v>0</v>
      </c>
      <c r="L48" s="35">
        <v>0.8</v>
      </c>
      <c r="M48" s="36">
        <f t="shared" si="9"/>
        <v>0</v>
      </c>
      <c r="N48" s="33"/>
    </row>
    <row r="49" spans="1:14" ht="15.75">
      <c r="A49" s="271" t="s">
        <v>483</v>
      </c>
      <c r="B49" s="37">
        <v>35825</v>
      </c>
      <c r="C49" s="29">
        <v>20</v>
      </c>
      <c r="D49" s="272">
        <v>545</v>
      </c>
      <c r="E49" s="39">
        <v>1</v>
      </c>
      <c r="F49" s="34">
        <f t="shared" si="6"/>
        <v>545</v>
      </c>
      <c r="G49" s="273">
        <v>20</v>
      </c>
      <c r="H49" s="40">
        <f t="shared" si="7"/>
        <v>17.916495550992472</v>
      </c>
      <c r="I49" s="41">
        <f t="shared" si="10"/>
        <v>27.25</v>
      </c>
      <c r="J49" s="34">
        <f t="shared" si="11"/>
        <v>488.22450376454492</v>
      </c>
      <c r="K49" s="34">
        <f t="shared" si="8"/>
        <v>56.77549623545508</v>
      </c>
      <c r="L49" s="35">
        <v>0.8</v>
      </c>
      <c r="M49" s="36">
        <f t="shared" si="9"/>
        <v>45.420396988364068</v>
      </c>
      <c r="N49" s="33"/>
    </row>
    <row r="50" spans="1:14" ht="15.75">
      <c r="A50" s="271" t="s">
        <v>484</v>
      </c>
      <c r="B50" s="37">
        <v>35900</v>
      </c>
      <c r="C50" s="29">
        <v>50</v>
      </c>
      <c r="D50" s="280">
        <v>2183.75</v>
      </c>
      <c r="E50" s="39">
        <v>1</v>
      </c>
      <c r="F50" s="34">
        <f t="shared" ref="F50:F81" si="12">IF(N50&gt;0,(+D50-N50)*E50,E50*D50)</f>
        <v>2183.75</v>
      </c>
      <c r="G50" s="273">
        <v>50</v>
      </c>
      <c r="H50" s="40">
        <f t="shared" si="7"/>
        <v>17.711156741957563</v>
      </c>
      <c r="I50" s="41">
        <f t="shared" si="10"/>
        <v>43.674999999999997</v>
      </c>
      <c r="J50" s="34">
        <f t="shared" si="11"/>
        <v>773.53477070499662</v>
      </c>
      <c r="K50" s="34">
        <f t="shared" si="8"/>
        <v>1410.2152292950034</v>
      </c>
      <c r="L50" s="35">
        <v>0.8</v>
      </c>
      <c r="M50" s="36">
        <f t="shared" si="9"/>
        <v>1128.1721834360028</v>
      </c>
      <c r="N50" s="33"/>
    </row>
    <row r="51" spans="1:14" ht="15.75">
      <c r="A51" s="271" t="s">
        <v>480</v>
      </c>
      <c r="B51" s="37">
        <v>35900</v>
      </c>
      <c r="C51" s="29">
        <v>50</v>
      </c>
      <c r="D51" s="272">
        <v>2187.3000000000002</v>
      </c>
      <c r="E51" s="39">
        <v>1</v>
      </c>
      <c r="F51" s="34">
        <f t="shared" si="12"/>
        <v>2187.3000000000002</v>
      </c>
      <c r="G51" s="273">
        <v>50</v>
      </c>
      <c r="H51" s="40">
        <f t="shared" si="7"/>
        <v>17.711156741957563</v>
      </c>
      <c r="I51" s="41">
        <f t="shared" si="10"/>
        <v>43.746000000000002</v>
      </c>
      <c r="J51" s="34">
        <f t="shared" si="11"/>
        <v>774.79226283367564</v>
      </c>
      <c r="K51" s="34">
        <f t="shared" si="8"/>
        <v>1412.5077371663247</v>
      </c>
      <c r="L51" s="35">
        <v>0.8</v>
      </c>
      <c r="M51" s="36">
        <f t="shared" si="9"/>
        <v>1130.0061897330597</v>
      </c>
      <c r="N51" s="33"/>
    </row>
    <row r="52" spans="1:14" ht="15.75">
      <c r="A52" s="271" t="s">
        <v>480</v>
      </c>
      <c r="B52" s="37">
        <v>35906</v>
      </c>
      <c r="C52" s="29">
        <v>50</v>
      </c>
      <c r="D52" s="272">
        <v>675.48</v>
      </c>
      <c r="E52" s="39">
        <v>1</v>
      </c>
      <c r="F52" s="34">
        <f t="shared" si="12"/>
        <v>675.48</v>
      </c>
      <c r="G52" s="273">
        <v>50</v>
      </c>
      <c r="H52" s="40">
        <f t="shared" si="7"/>
        <v>17.694729637234772</v>
      </c>
      <c r="I52" s="41">
        <f t="shared" si="10"/>
        <v>13.509600000000001</v>
      </c>
      <c r="J52" s="34">
        <f t="shared" si="11"/>
        <v>239.04871950718686</v>
      </c>
      <c r="K52" s="34">
        <f t="shared" si="8"/>
        <v>436.43128049281313</v>
      </c>
      <c r="L52" s="35">
        <v>0.8</v>
      </c>
      <c r="M52" s="36">
        <f t="shared" si="9"/>
        <v>349.14502439425053</v>
      </c>
      <c r="N52" s="33"/>
    </row>
    <row r="53" spans="1:14" ht="15.75">
      <c r="A53" s="285" t="s">
        <v>485</v>
      </c>
      <c r="B53" s="37">
        <v>35916</v>
      </c>
      <c r="C53" s="29">
        <v>20</v>
      </c>
      <c r="D53" s="281">
        <v>727.44</v>
      </c>
      <c r="E53" s="39">
        <v>1</v>
      </c>
      <c r="F53" s="34">
        <f t="shared" si="12"/>
        <v>727.44</v>
      </c>
      <c r="G53" s="279">
        <v>20</v>
      </c>
      <c r="H53" s="40">
        <f t="shared" si="7"/>
        <v>17.66735112936345</v>
      </c>
      <c r="I53" s="41">
        <f t="shared" si="10"/>
        <v>36.372</v>
      </c>
      <c r="J53" s="34">
        <f t="shared" si="11"/>
        <v>642.59689527720752</v>
      </c>
      <c r="K53" s="34">
        <f t="shared" si="8"/>
        <v>84.843104722792532</v>
      </c>
      <c r="L53" s="35">
        <v>0.8</v>
      </c>
      <c r="M53" s="36">
        <f t="shared" si="9"/>
        <v>67.874483778234023</v>
      </c>
      <c r="N53" s="33"/>
    </row>
    <row r="54" spans="1:14" ht="15.75">
      <c r="A54" s="271" t="s">
        <v>484</v>
      </c>
      <c r="B54" s="37">
        <v>35937</v>
      </c>
      <c r="C54" s="29">
        <v>50</v>
      </c>
      <c r="D54" s="272">
        <v>9620</v>
      </c>
      <c r="E54" s="39">
        <v>1</v>
      </c>
      <c r="F54" s="34">
        <f t="shared" si="12"/>
        <v>9620</v>
      </c>
      <c r="G54" s="273">
        <v>50</v>
      </c>
      <c r="H54" s="40">
        <f t="shared" si="7"/>
        <v>17.609856262833677</v>
      </c>
      <c r="I54" s="41">
        <f t="shared" si="10"/>
        <v>192.4</v>
      </c>
      <c r="J54" s="34">
        <f t="shared" si="11"/>
        <v>3388.1363449691994</v>
      </c>
      <c r="K54" s="34">
        <f t="shared" si="8"/>
        <v>6231.8636550308001</v>
      </c>
      <c r="L54" s="35">
        <v>0.8</v>
      </c>
      <c r="M54" s="36">
        <f t="shared" si="9"/>
        <v>4985.4909240246407</v>
      </c>
      <c r="N54" s="33"/>
    </row>
    <row r="55" spans="1:14" ht="15.75">
      <c r="A55" s="271" t="s">
        <v>469</v>
      </c>
      <c r="B55" s="37">
        <v>35950</v>
      </c>
      <c r="C55" s="29">
        <v>50</v>
      </c>
      <c r="D55" s="272">
        <v>317.33999999999997</v>
      </c>
      <c r="E55" s="39">
        <v>1</v>
      </c>
      <c r="F55" s="34">
        <f t="shared" si="12"/>
        <v>317.33999999999997</v>
      </c>
      <c r="G55" s="273">
        <v>50</v>
      </c>
      <c r="H55" s="40">
        <f t="shared" si="7"/>
        <v>17.574264202600958</v>
      </c>
      <c r="I55" s="41">
        <f t="shared" si="10"/>
        <v>6.3467999999999991</v>
      </c>
      <c r="J55" s="34">
        <f t="shared" si="11"/>
        <v>111.54034004106775</v>
      </c>
      <c r="K55" s="34">
        <f t="shared" si="8"/>
        <v>205.79965995893224</v>
      </c>
      <c r="L55" s="35">
        <v>0.8</v>
      </c>
      <c r="M55" s="36">
        <f t="shared" si="9"/>
        <v>164.6397279671458</v>
      </c>
      <c r="N55" s="33"/>
    </row>
    <row r="56" spans="1:14" ht="15.75">
      <c r="A56" s="271" t="s">
        <v>486</v>
      </c>
      <c r="B56" s="37">
        <v>35972</v>
      </c>
      <c r="C56" s="29">
        <v>50</v>
      </c>
      <c r="D56" s="272">
        <v>2651.55</v>
      </c>
      <c r="E56" s="39">
        <v>1</v>
      </c>
      <c r="F56" s="34">
        <f t="shared" si="12"/>
        <v>2651.55</v>
      </c>
      <c r="G56" s="273">
        <v>50</v>
      </c>
      <c r="H56" s="40">
        <f t="shared" si="7"/>
        <v>17.51403148528405</v>
      </c>
      <c r="I56" s="41">
        <f t="shared" si="10"/>
        <v>53.031000000000006</v>
      </c>
      <c r="J56" s="34">
        <f t="shared" si="11"/>
        <v>928.78660369609861</v>
      </c>
      <c r="K56" s="34">
        <f t="shared" si="8"/>
        <v>1722.7633963039016</v>
      </c>
      <c r="L56" s="35">
        <v>0.8</v>
      </c>
      <c r="M56" s="36">
        <f t="shared" si="9"/>
        <v>1378.2107170431213</v>
      </c>
      <c r="N56" s="33"/>
    </row>
    <row r="57" spans="1:14" ht="15.75">
      <c r="A57" s="271" t="s">
        <v>487</v>
      </c>
      <c r="B57" s="37">
        <v>35992</v>
      </c>
      <c r="C57" s="29">
        <v>50</v>
      </c>
      <c r="D57" s="272">
        <v>8025.66</v>
      </c>
      <c r="E57" s="39">
        <v>1</v>
      </c>
      <c r="F57" s="34">
        <f t="shared" si="12"/>
        <v>8025.66</v>
      </c>
      <c r="G57" s="273">
        <v>50</v>
      </c>
      <c r="H57" s="40">
        <f t="shared" si="7"/>
        <v>17.459274469541409</v>
      </c>
      <c r="I57" s="41">
        <f t="shared" si="10"/>
        <v>160.51319999999998</v>
      </c>
      <c r="J57" s="34">
        <f t="shared" si="11"/>
        <v>2802.4440147843939</v>
      </c>
      <c r="K57" s="34">
        <f t="shared" si="8"/>
        <v>5223.2159852156055</v>
      </c>
      <c r="L57" s="35">
        <v>0.8</v>
      </c>
      <c r="M57" s="36">
        <f t="shared" si="9"/>
        <v>4178.5727881724843</v>
      </c>
      <c r="N57" s="33"/>
    </row>
    <row r="58" spans="1:14" ht="15.75">
      <c r="A58" s="271" t="s">
        <v>489</v>
      </c>
      <c r="B58" s="37">
        <v>35999</v>
      </c>
      <c r="C58" s="29">
        <v>50</v>
      </c>
      <c r="D58" s="272">
        <v>358.58</v>
      </c>
      <c r="E58" s="39">
        <v>1</v>
      </c>
      <c r="F58" s="34">
        <f t="shared" si="12"/>
        <v>358.58</v>
      </c>
      <c r="G58" s="273">
        <v>50</v>
      </c>
      <c r="H58" s="40">
        <f t="shared" si="7"/>
        <v>17.440109514031484</v>
      </c>
      <c r="I58" s="41">
        <f t="shared" si="10"/>
        <v>7.1715999999999998</v>
      </c>
      <c r="J58" s="34">
        <f t="shared" si="11"/>
        <v>125.07348939082819</v>
      </c>
      <c r="K58" s="34">
        <f t="shared" si="8"/>
        <v>233.50651060917181</v>
      </c>
      <c r="L58" s="35">
        <v>0.8</v>
      </c>
      <c r="M58" s="36">
        <f t="shared" si="9"/>
        <v>186.80520848733747</v>
      </c>
      <c r="N58" s="33"/>
    </row>
    <row r="59" spans="1:14" ht="15.75">
      <c r="A59" s="271" t="s">
        <v>488</v>
      </c>
      <c r="B59" s="37">
        <v>35999</v>
      </c>
      <c r="C59" s="29">
        <v>20</v>
      </c>
      <c r="D59" s="272">
        <v>7077.13</v>
      </c>
      <c r="E59" s="39">
        <v>1</v>
      </c>
      <c r="F59" s="34">
        <f t="shared" si="12"/>
        <v>7077.13</v>
      </c>
      <c r="G59" s="273">
        <v>20</v>
      </c>
      <c r="H59" s="40">
        <f t="shared" si="7"/>
        <v>17.440109514031484</v>
      </c>
      <c r="I59" s="41">
        <f t="shared" si="10"/>
        <v>353.85649999999998</v>
      </c>
      <c r="J59" s="34">
        <f t="shared" si="11"/>
        <v>6171.2961122518818</v>
      </c>
      <c r="K59" s="34">
        <f t="shared" si="8"/>
        <v>905.83388774811829</v>
      </c>
      <c r="L59" s="35">
        <v>0.8</v>
      </c>
      <c r="M59" s="36">
        <f t="shared" si="9"/>
        <v>724.6671101984947</v>
      </c>
      <c r="N59" s="33"/>
    </row>
    <row r="60" spans="1:14" ht="15.75">
      <c r="A60" s="271" t="s">
        <v>490</v>
      </c>
      <c r="B60" s="37">
        <v>36004</v>
      </c>
      <c r="C60" s="29">
        <v>20</v>
      </c>
      <c r="D60" s="281">
        <v>13117.5</v>
      </c>
      <c r="E60" s="39">
        <v>1</v>
      </c>
      <c r="F60" s="34">
        <f t="shared" si="12"/>
        <v>13117.5</v>
      </c>
      <c r="G60" s="279">
        <v>20</v>
      </c>
      <c r="H60" s="40">
        <f t="shared" si="7"/>
        <v>17.426420260095824</v>
      </c>
      <c r="I60" s="41">
        <f t="shared" si="10"/>
        <v>655.875</v>
      </c>
      <c r="J60" s="34">
        <f t="shared" si="11"/>
        <v>11429.553388090349</v>
      </c>
      <c r="K60" s="34">
        <f t="shared" si="8"/>
        <v>1687.9466119096505</v>
      </c>
      <c r="L60" s="35">
        <v>0.8</v>
      </c>
      <c r="M60" s="36">
        <f t="shared" si="9"/>
        <v>1350.3572895277205</v>
      </c>
      <c r="N60" s="33"/>
    </row>
    <row r="61" spans="1:14" ht="15.75">
      <c r="A61" s="271" t="s">
        <v>491</v>
      </c>
      <c r="B61" s="37">
        <v>36014</v>
      </c>
      <c r="C61" s="29">
        <v>10</v>
      </c>
      <c r="D61" s="281">
        <v>315.98</v>
      </c>
      <c r="E61" s="39">
        <v>1</v>
      </c>
      <c r="F61" s="34">
        <f t="shared" si="12"/>
        <v>315.98</v>
      </c>
      <c r="G61" s="279">
        <v>10</v>
      </c>
      <c r="H61" s="40">
        <f t="shared" si="7"/>
        <v>17.399041752224505</v>
      </c>
      <c r="I61" s="41" t="str">
        <f t="shared" si="10"/>
        <v>--</v>
      </c>
      <c r="J61" s="34">
        <f t="shared" si="11"/>
        <v>315.98</v>
      </c>
      <c r="K61" s="34">
        <f t="shared" si="8"/>
        <v>0</v>
      </c>
      <c r="L61" s="35">
        <v>0.8</v>
      </c>
      <c r="M61" s="36">
        <f t="shared" si="9"/>
        <v>0</v>
      </c>
      <c r="N61" s="33"/>
    </row>
    <row r="62" spans="1:14" ht="15.75">
      <c r="A62" s="285" t="s">
        <v>493</v>
      </c>
      <c r="B62" s="37">
        <v>36026</v>
      </c>
      <c r="C62" s="29">
        <v>50</v>
      </c>
      <c r="D62" s="281">
        <v>201.49</v>
      </c>
      <c r="E62" s="39">
        <v>1</v>
      </c>
      <c r="F62" s="34">
        <f t="shared" si="12"/>
        <v>201.49</v>
      </c>
      <c r="G62" s="279">
        <v>50</v>
      </c>
      <c r="H62" s="40">
        <f t="shared" si="7"/>
        <v>17.366187542778917</v>
      </c>
      <c r="I62" s="41">
        <f t="shared" si="10"/>
        <v>4.0297999999999998</v>
      </c>
      <c r="J62" s="34">
        <f t="shared" si="11"/>
        <v>69.982262559890486</v>
      </c>
      <c r="K62" s="34">
        <f t="shared" si="8"/>
        <v>131.50773744010951</v>
      </c>
      <c r="L62" s="35">
        <v>0.8</v>
      </c>
      <c r="M62" s="36">
        <f t="shared" si="9"/>
        <v>105.20618995208761</v>
      </c>
      <c r="N62" s="33"/>
    </row>
    <row r="63" spans="1:14" ht="15.75">
      <c r="A63" s="271" t="s">
        <v>492</v>
      </c>
      <c r="B63" s="37">
        <v>36026</v>
      </c>
      <c r="C63" s="29">
        <v>20</v>
      </c>
      <c r="D63" s="272">
        <v>1457.5</v>
      </c>
      <c r="E63" s="39">
        <v>1</v>
      </c>
      <c r="F63" s="34">
        <f t="shared" si="12"/>
        <v>1457.5</v>
      </c>
      <c r="G63" s="273">
        <v>20</v>
      </c>
      <c r="H63" s="40">
        <f t="shared" si="7"/>
        <v>17.366187542778917</v>
      </c>
      <c r="I63" s="41">
        <f t="shared" si="10"/>
        <v>72.875</v>
      </c>
      <c r="J63" s="34">
        <f t="shared" si="11"/>
        <v>1265.5609171800136</v>
      </c>
      <c r="K63" s="34">
        <f t="shared" si="8"/>
        <v>191.93908281998642</v>
      </c>
      <c r="L63" s="35">
        <v>0.8</v>
      </c>
      <c r="M63" s="36">
        <f t="shared" si="9"/>
        <v>153.55126625598916</v>
      </c>
      <c r="N63" s="33"/>
    </row>
    <row r="64" spans="1:14" ht="15.75">
      <c r="A64" s="271" t="s">
        <v>494</v>
      </c>
      <c r="B64" s="37">
        <v>36045</v>
      </c>
      <c r="C64" s="29">
        <v>50</v>
      </c>
      <c r="D64" s="281">
        <v>15400</v>
      </c>
      <c r="E64" s="39">
        <v>1</v>
      </c>
      <c r="F64" s="34">
        <f t="shared" si="12"/>
        <v>15400</v>
      </c>
      <c r="G64" s="279">
        <v>50</v>
      </c>
      <c r="H64" s="40">
        <f t="shared" si="7"/>
        <v>17.31416837782341</v>
      </c>
      <c r="I64" s="41">
        <f t="shared" si="10"/>
        <v>308</v>
      </c>
      <c r="J64" s="34">
        <f t="shared" si="11"/>
        <v>5332.7638603696096</v>
      </c>
      <c r="K64" s="34">
        <f t="shared" si="8"/>
        <v>10067.23613963039</v>
      </c>
      <c r="L64" s="35">
        <v>0.8</v>
      </c>
      <c r="M64" s="36">
        <f t="shared" si="9"/>
        <v>8053.7889117043123</v>
      </c>
      <c r="N64" s="33"/>
    </row>
    <row r="65" spans="1:14" ht="15.75">
      <c r="A65" s="271" t="s">
        <v>495</v>
      </c>
      <c r="B65" s="37">
        <v>36070</v>
      </c>
      <c r="C65" s="29">
        <v>50</v>
      </c>
      <c r="D65" s="272">
        <v>621.30999999999995</v>
      </c>
      <c r="E65" s="39">
        <v>1</v>
      </c>
      <c r="F65" s="34">
        <f t="shared" si="12"/>
        <v>621.30999999999995</v>
      </c>
      <c r="G65" s="273">
        <v>50</v>
      </c>
      <c r="H65" s="40">
        <f t="shared" si="7"/>
        <v>17.245722108145106</v>
      </c>
      <c r="I65" s="41">
        <f t="shared" si="10"/>
        <v>12.4262</v>
      </c>
      <c r="J65" s="34">
        <f t="shared" si="11"/>
        <v>214.2987920602327</v>
      </c>
      <c r="K65" s="34">
        <f t="shared" si="8"/>
        <v>407.01120793976725</v>
      </c>
      <c r="L65" s="35">
        <v>0.8</v>
      </c>
      <c r="M65" s="36">
        <f t="shared" si="9"/>
        <v>325.60896635181382</v>
      </c>
      <c r="N65" s="33"/>
    </row>
    <row r="66" spans="1:14" ht="15.75">
      <c r="A66" s="271" t="s">
        <v>496</v>
      </c>
      <c r="B66" s="37">
        <v>36070</v>
      </c>
      <c r="C66" s="29">
        <v>50</v>
      </c>
      <c r="D66" s="272">
        <v>2135.06</v>
      </c>
      <c r="E66" s="39">
        <v>1</v>
      </c>
      <c r="F66" s="34">
        <f t="shared" si="12"/>
        <v>2135.06</v>
      </c>
      <c r="G66" s="273">
        <v>50</v>
      </c>
      <c r="H66" s="40">
        <f t="shared" si="7"/>
        <v>17.245722108145106</v>
      </c>
      <c r="I66" s="41">
        <f t="shared" si="10"/>
        <v>42.7012</v>
      </c>
      <c r="J66" s="34">
        <f t="shared" si="11"/>
        <v>736.41302888432574</v>
      </c>
      <c r="K66" s="34">
        <f t="shared" si="8"/>
        <v>1398.6469711156742</v>
      </c>
      <c r="L66" s="35">
        <v>0.8</v>
      </c>
      <c r="M66" s="36">
        <f t="shared" si="9"/>
        <v>1118.9175768925395</v>
      </c>
      <c r="N66" s="33"/>
    </row>
    <row r="67" spans="1:14" ht="15.75">
      <c r="A67" s="271" t="s">
        <v>480</v>
      </c>
      <c r="B67" s="37">
        <v>36070</v>
      </c>
      <c r="C67" s="29">
        <v>50</v>
      </c>
      <c r="D67" s="272">
        <v>9801.82</v>
      </c>
      <c r="E67" s="39">
        <v>1</v>
      </c>
      <c r="F67" s="34">
        <f t="shared" si="12"/>
        <v>9801.82</v>
      </c>
      <c r="G67" s="273">
        <v>50</v>
      </c>
      <c r="H67" s="40">
        <f t="shared" si="7"/>
        <v>17.245722108145106</v>
      </c>
      <c r="I67" s="41">
        <f t="shared" si="10"/>
        <v>196.03639999999999</v>
      </c>
      <c r="J67" s="34">
        <f t="shared" si="11"/>
        <v>3380.7892774811771</v>
      </c>
      <c r="K67" s="34">
        <f t="shared" si="8"/>
        <v>6421.0307225188226</v>
      </c>
      <c r="L67" s="35">
        <v>0.8</v>
      </c>
      <c r="M67" s="36">
        <f t="shared" si="9"/>
        <v>5136.8245780150583</v>
      </c>
      <c r="N67" s="33"/>
    </row>
    <row r="68" spans="1:14" ht="15.75">
      <c r="A68" s="271" t="s">
        <v>497</v>
      </c>
      <c r="B68" s="37">
        <v>36075</v>
      </c>
      <c r="C68" s="29">
        <v>10</v>
      </c>
      <c r="D68" s="272">
        <v>588.45000000000005</v>
      </c>
      <c r="E68" s="39">
        <v>1</v>
      </c>
      <c r="F68" s="34">
        <f t="shared" si="12"/>
        <v>588.45000000000005</v>
      </c>
      <c r="G68" s="273">
        <v>10</v>
      </c>
      <c r="H68" s="40">
        <f t="shared" si="7"/>
        <v>17.232032854209447</v>
      </c>
      <c r="I68" s="41" t="str">
        <f t="shared" si="10"/>
        <v>--</v>
      </c>
      <c r="J68" s="34">
        <f t="shared" si="11"/>
        <v>588.45000000000005</v>
      </c>
      <c r="K68" s="34">
        <f t="shared" si="8"/>
        <v>0</v>
      </c>
      <c r="L68" s="35">
        <v>0.8</v>
      </c>
      <c r="M68" s="36">
        <f t="shared" si="9"/>
        <v>0</v>
      </c>
      <c r="N68" s="33"/>
    </row>
    <row r="69" spans="1:14" ht="15.75">
      <c r="A69" s="271" t="s">
        <v>498</v>
      </c>
      <c r="B69" s="37">
        <v>36195</v>
      </c>
      <c r="C69" s="29">
        <v>50</v>
      </c>
      <c r="D69" s="272">
        <v>2418</v>
      </c>
      <c r="E69" s="39">
        <v>1</v>
      </c>
      <c r="F69" s="34">
        <f t="shared" si="12"/>
        <v>2418</v>
      </c>
      <c r="G69" s="273">
        <v>50</v>
      </c>
      <c r="H69" s="40">
        <f t="shared" si="7"/>
        <v>16.903490759753595</v>
      </c>
      <c r="I69" s="41">
        <f t="shared" si="10"/>
        <v>48.36</v>
      </c>
      <c r="J69" s="34">
        <f t="shared" si="11"/>
        <v>817.45281314168392</v>
      </c>
      <c r="K69" s="34">
        <f t="shared" si="8"/>
        <v>1600.5471868583161</v>
      </c>
      <c r="L69" s="35">
        <v>0.8</v>
      </c>
      <c r="M69" s="36">
        <f t="shared" si="9"/>
        <v>1280.437749486653</v>
      </c>
      <c r="N69" s="33"/>
    </row>
    <row r="70" spans="1:14" ht="15.75">
      <c r="A70" s="271" t="s">
        <v>498</v>
      </c>
      <c r="B70" s="37">
        <v>36234</v>
      </c>
      <c r="C70" s="29">
        <v>50</v>
      </c>
      <c r="D70" s="272">
        <v>7293</v>
      </c>
      <c r="E70" s="39">
        <v>1</v>
      </c>
      <c r="F70" s="34">
        <f t="shared" si="12"/>
        <v>7293</v>
      </c>
      <c r="G70" s="273">
        <v>50</v>
      </c>
      <c r="H70" s="40">
        <f t="shared" si="7"/>
        <v>16.79671457905544</v>
      </c>
      <c r="I70" s="41">
        <f t="shared" si="10"/>
        <v>145.86000000000001</v>
      </c>
      <c r="J70" s="34">
        <f t="shared" si="11"/>
        <v>2449.9687885010267</v>
      </c>
      <c r="K70" s="34">
        <f t="shared" si="8"/>
        <v>4843.0312114989738</v>
      </c>
      <c r="L70" s="35">
        <v>0.8</v>
      </c>
      <c r="M70" s="36">
        <f t="shared" si="9"/>
        <v>3874.424969199179</v>
      </c>
      <c r="N70" s="33"/>
    </row>
    <row r="71" spans="1:14" ht="15.75">
      <c r="A71" s="271" t="s">
        <v>498</v>
      </c>
      <c r="B71" s="37">
        <v>36238</v>
      </c>
      <c r="C71" s="29">
        <v>50</v>
      </c>
      <c r="D71" s="272">
        <v>3549</v>
      </c>
      <c r="E71" s="39">
        <v>1</v>
      </c>
      <c r="F71" s="34">
        <f t="shared" si="12"/>
        <v>3549</v>
      </c>
      <c r="G71" s="273">
        <v>50</v>
      </c>
      <c r="H71" s="40">
        <f t="shared" si="7"/>
        <v>16.785763175906911</v>
      </c>
      <c r="I71" s="41">
        <f t="shared" si="10"/>
        <v>70.98</v>
      </c>
      <c r="J71" s="34">
        <f t="shared" si="11"/>
        <v>1191.4534702258725</v>
      </c>
      <c r="K71" s="34">
        <f t="shared" si="8"/>
        <v>2357.5465297741275</v>
      </c>
      <c r="L71" s="35">
        <v>0.8</v>
      </c>
      <c r="M71" s="36">
        <f t="shared" si="9"/>
        <v>1886.0372238193022</v>
      </c>
      <c r="N71" s="33"/>
    </row>
    <row r="72" spans="1:14" ht="15.75">
      <c r="A72" s="271" t="s">
        <v>498</v>
      </c>
      <c r="B72" s="37">
        <v>36248</v>
      </c>
      <c r="C72" s="29">
        <v>50</v>
      </c>
      <c r="D72" s="272">
        <v>5674.5</v>
      </c>
      <c r="E72" s="39">
        <v>1</v>
      </c>
      <c r="F72" s="34">
        <f t="shared" si="12"/>
        <v>5674.5</v>
      </c>
      <c r="G72" s="273">
        <v>50</v>
      </c>
      <c r="H72" s="40">
        <f t="shared" si="7"/>
        <v>16.758384668035593</v>
      </c>
      <c r="I72" s="41">
        <f t="shared" si="10"/>
        <v>113.49</v>
      </c>
      <c r="J72" s="34">
        <f t="shared" si="11"/>
        <v>1901.9090759753592</v>
      </c>
      <c r="K72" s="34">
        <f t="shared" si="8"/>
        <v>3772.590924024641</v>
      </c>
      <c r="L72" s="35">
        <v>0.8</v>
      </c>
      <c r="M72" s="36">
        <f t="shared" si="9"/>
        <v>3018.0727392197132</v>
      </c>
      <c r="N72" s="33"/>
    </row>
    <row r="73" spans="1:14" ht="15.75">
      <c r="A73" s="289" t="s">
        <v>499</v>
      </c>
      <c r="B73" s="274">
        <v>36266</v>
      </c>
      <c r="C73" s="99">
        <v>50</v>
      </c>
      <c r="D73" s="281">
        <v>232.5</v>
      </c>
      <c r="E73" s="275">
        <v>1</v>
      </c>
      <c r="F73" s="286">
        <f t="shared" si="12"/>
        <v>232.5</v>
      </c>
      <c r="G73" s="279">
        <v>50</v>
      </c>
      <c r="H73" s="40">
        <f t="shared" si="7"/>
        <v>16.709103353867214</v>
      </c>
      <c r="I73" s="41">
        <f t="shared" si="10"/>
        <v>4.6500000000000004</v>
      </c>
      <c r="J73" s="34">
        <f t="shared" si="11"/>
        <v>77.697330595482541</v>
      </c>
      <c r="K73" s="34">
        <f t="shared" si="8"/>
        <v>154.80266940451747</v>
      </c>
      <c r="L73" s="35">
        <v>0.8</v>
      </c>
      <c r="M73" s="36">
        <f t="shared" si="9"/>
        <v>123.84213552361399</v>
      </c>
      <c r="N73" s="276"/>
    </row>
    <row r="74" spans="1:14" ht="15.75">
      <c r="A74" s="271" t="s">
        <v>469</v>
      </c>
      <c r="B74" s="37">
        <v>36272</v>
      </c>
      <c r="C74" s="29">
        <v>50</v>
      </c>
      <c r="D74" s="272">
        <v>2409.2800000000002</v>
      </c>
      <c r="E74" s="39">
        <v>1</v>
      </c>
      <c r="F74" s="34">
        <f t="shared" si="12"/>
        <v>2409.2800000000002</v>
      </c>
      <c r="G74" s="273">
        <v>50</v>
      </c>
      <c r="H74" s="40">
        <f t="shared" ref="H74:H105" si="13">IF(G74=" "," ",IF(+B74&lt;=367," ",(+$B$6-B74)/365.25))</f>
        <v>16.692676249144423</v>
      </c>
      <c r="I74" s="41">
        <f t="shared" si="10"/>
        <v>48.185600000000001</v>
      </c>
      <c r="J74" s="34">
        <f t="shared" si="11"/>
        <v>804.34662067077352</v>
      </c>
      <c r="K74" s="34">
        <f t="shared" ref="K74:K105" si="14">IF(+F74=0," ",IF(+F74-J74&lt;=0,0,(F74-J74)))</f>
        <v>1604.9333793292267</v>
      </c>
      <c r="L74" s="35">
        <v>0.8</v>
      </c>
      <c r="M74" s="36">
        <f t="shared" ref="M74:M88" si="15">+K74*L74</f>
        <v>1283.9467034633815</v>
      </c>
      <c r="N74" s="33"/>
    </row>
    <row r="75" spans="1:14" ht="15.75">
      <c r="A75" s="271" t="s">
        <v>500</v>
      </c>
      <c r="B75" s="37">
        <v>36285</v>
      </c>
      <c r="C75" s="29">
        <v>50</v>
      </c>
      <c r="D75" s="272">
        <v>565</v>
      </c>
      <c r="E75" s="39">
        <v>1</v>
      </c>
      <c r="F75" s="34">
        <f t="shared" si="12"/>
        <v>565</v>
      </c>
      <c r="G75" s="273">
        <v>50</v>
      </c>
      <c r="H75" s="40">
        <f t="shared" si="13"/>
        <v>16.657084188911703</v>
      </c>
      <c r="I75" s="41">
        <f t="shared" si="10"/>
        <v>11.3</v>
      </c>
      <c r="J75" s="34">
        <f t="shared" si="11"/>
        <v>188.22505133470224</v>
      </c>
      <c r="K75" s="34">
        <f t="shared" si="14"/>
        <v>376.77494866529776</v>
      </c>
      <c r="L75" s="35">
        <v>0.8</v>
      </c>
      <c r="M75" s="36">
        <f t="shared" si="15"/>
        <v>301.41995893223822</v>
      </c>
      <c r="N75" s="33"/>
    </row>
    <row r="76" spans="1:14" ht="15.75">
      <c r="A76" s="271" t="s">
        <v>501</v>
      </c>
      <c r="B76" s="37">
        <v>36395</v>
      </c>
      <c r="C76" s="29">
        <v>50</v>
      </c>
      <c r="D76" s="272">
        <v>1500</v>
      </c>
      <c r="E76" s="39">
        <v>1</v>
      </c>
      <c r="F76" s="34">
        <f t="shared" si="12"/>
        <v>1500</v>
      </c>
      <c r="G76" s="273">
        <v>50</v>
      </c>
      <c r="H76" s="40">
        <f t="shared" si="13"/>
        <v>16.355920602327174</v>
      </c>
      <c r="I76" s="41">
        <f t="shared" si="10"/>
        <v>30</v>
      </c>
      <c r="J76" s="34">
        <f t="shared" si="11"/>
        <v>490.6776180698152</v>
      </c>
      <c r="K76" s="34">
        <f t="shared" si="14"/>
        <v>1009.3223819301847</v>
      </c>
      <c r="L76" s="35">
        <v>0.8</v>
      </c>
      <c r="M76" s="36">
        <f t="shared" si="15"/>
        <v>807.45790554414782</v>
      </c>
      <c r="N76" s="33"/>
    </row>
    <row r="77" spans="1:14" ht="15.75">
      <c r="A77" s="285" t="s">
        <v>502</v>
      </c>
      <c r="B77" s="37">
        <v>36424</v>
      </c>
      <c r="C77" s="29">
        <v>50</v>
      </c>
      <c r="D77" s="281">
        <v>4584</v>
      </c>
      <c r="E77" s="39">
        <v>1</v>
      </c>
      <c r="F77" s="34">
        <f t="shared" si="12"/>
        <v>4584</v>
      </c>
      <c r="G77" s="279">
        <v>50</v>
      </c>
      <c r="H77" s="40">
        <f t="shared" si="13"/>
        <v>16.276522929500342</v>
      </c>
      <c r="I77" s="41">
        <f t="shared" si="10"/>
        <v>91.68</v>
      </c>
      <c r="J77" s="34">
        <f t="shared" si="11"/>
        <v>1492.2316221765911</v>
      </c>
      <c r="K77" s="34">
        <f t="shared" si="14"/>
        <v>3091.7683778234086</v>
      </c>
      <c r="L77" s="35">
        <v>0.8</v>
      </c>
      <c r="M77" s="36">
        <f t="shared" si="15"/>
        <v>2473.4147022587272</v>
      </c>
      <c r="N77" s="33"/>
    </row>
    <row r="78" spans="1:14" ht="16.5" thickBot="1">
      <c r="A78" s="290" t="s">
        <v>503</v>
      </c>
      <c r="B78" s="37">
        <v>36463</v>
      </c>
      <c r="C78" s="29">
        <v>50</v>
      </c>
      <c r="D78" s="387">
        <v>255</v>
      </c>
      <c r="E78" s="39">
        <v>1</v>
      </c>
      <c r="F78" s="34">
        <f t="shared" si="12"/>
        <v>255</v>
      </c>
      <c r="G78" s="385">
        <v>50</v>
      </c>
      <c r="H78" s="40">
        <f t="shared" si="13"/>
        <v>16.16974674880219</v>
      </c>
      <c r="I78" s="41">
        <f t="shared" si="10"/>
        <v>5.0999999999999996</v>
      </c>
      <c r="J78" s="34">
        <f t="shared" si="11"/>
        <v>82.465708418891168</v>
      </c>
      <c r="K78" s="34">
        <f t="shared" si="14"/>
        <v>172.53429158110885</v>
      </c>
      <c r="L78" s="35">
        <v>0.8</v>
      </c>
      <c r="M78" s="36">
        <f t="shared" si="15"/>
        <v>138.02743326488709</v>
      </c>
      <c r="N78" s="33"/>
    </row>
    <row r="79" spans="1:14" ht="15.75">
      <c r="A79" s="291" t="s">
        <v>504</v>
      </c>
      <c r="B79" s="37">
        <v>36463</v>
      </c>
      <c r="C79" s="29">
        <v>50</v>
      </c>
      <c r="D79" s="386">
        <v>2919</v>
      </c>
      <c r="E79" s="39">
        <v>1</v>
      </c>
      <c r="F79" s="34">
        <f t="shared" si="12"/>
        <v>2919</v>
      </c>
      <c r="G79" s="292">
        <v>50</v>
      </c>
      <c r="H79" s="40">
        <f t="shared" si="13"/>
        <v>16.16974674880219</v>
      </c>
      <c r="I79" s="41">
        <f t="shared" si="10"/>
        <v>58.38</v>
      </c>
      <c r="J79" s="34">
        <f t="shared" si="11"/>
        <v>943.98981519507186</v>
      </c>
      <c r="K79" s="34">
        <f t="shared" si="14"/>
        <v>1975.010184804928</v>
      </c>
      <c r="L79" s="35">
        <v>0.8</v>
      </c>
      <c r="M79" s="36">
        <f t="shared" si="15"/>
        <v>1580.0081478439424</v>
      </c>
      <c r="N79" s="33"/>
    </row>
    <row r="80" spans="1:14" ht="15.75">
      <c r="A80" s="271" t="s">
        <v>498</v>
      </c>
      <c r="B80" s="37">
        <v>36469</v>
      </c>
      <c r="C80" s="29">
        <v>50</v>
      </c>
      <c r="D80" s="272">
        <v>1930.5</v>
      </c>
      <c r="E80" s="39">
        <v>1</v>
      </c>
      <c r="F80" s="34">
        <f t="shared" si="12"/>
        <v>1930.5</v>
      </c>
      <c r="G80" s="273">
        <v>50</v>
      </c>
      <c r="H80" s="40">
        <f t="shared" si="13"/>
        <v>16.153319644079399</v>
      </c>
      <c r="I80" s="41">
        <f t="shared" ref="I80:I88" si="16">IF(+H80&gt;=G80,"--",F80/G80)</f>
        <v>38.61</v>
      </c>
      <c r="J80" s="34">
        <f t="shared" ref="J80:J89" si="17">IF(+H80/G80&gt;1,F80,F80*H80/G80)</f>
        <v>623.67967145790567</v>
      </c>
      <c r="K80" s="34">
        <f t="shared" si="14"/>
        <v>1306.8203285420943</v>
      </c>
      <c r="L80" s="35">
        <v>0.8</v>
      </c>
      <c r="M80" s="36">
        <f t="shared" si="15"/>
        <v>1045.4562628336755</v>
      </c>
      <c r="N80" s="33"/>
    </row>
    <row r="81" spans="1:16" ht="15.75">
      <c r="A81" s="271" t="s">
        <v>505</v>
      </c>
      <c r="B81" s="37">
        <v>36573</v>
      </c>
      <c r="C81" s="29">
        <v>20</v>
      </c>
      <c r="D81" s="281">
        <v>8624.33</v>
      </c>
      <c r="E81" s="39">
        <v>1</v>
      </c>
      <c r="F81" s="34">
        <f t="shared" si="12"/>
        <v>8624.33</v>
      </c>
      <c r="G81" s="279">
        <v>20</v>
      </c>
      <c r="H81" s="40">
        <f t="shared" si="13"/>
        <v>15.868583162217659</v>
      </c>
      <c r="I81" s="41">
        <f t="shared" si="16"/>
        <v>431.2165</v>
      </c>
      <c r="J81" s="34">
        <f t="shared" si="17"/>
        <v>6842.7948911704316</v>
      </c>
      <c r="K81" s="34">
        <f t="shared" si="14"/>
        <v>1781.5351088295683</v>
      </c>
      <c r="L81" s="35">
        <v>0.8</v>
      </c>
      <c r="M81" s="36">
        <f t="shared" si="15"/>
        <v>1425.2280870636548</v>
      </c>
      <c r="N81" s="33"/>
    </row>
    <row r="82" spans="1:16" ht="15.75">
      <c r="A82" s="271" t="s">
        <v>469</v>
      </c>
      <c r="B82" s="37">
        <v>36806</v>
      </c>
      <c r="C82" s="29">
        <v>50</v>
      </c>
      <c r="D82" s="272">
        <v>1962.45</v>
      </c>
      <c r="E82" s="39">
        <v>1</v>
      </c>
      <c r="F82" s="34">
        <f t="shared" ref="F82:F113" si="18">IF(N82&gt;0,(+D82-N82)*E82,E82*D82)</f>
        <v>1962.45</v>
      </c>
      <c r="G82" s="273">
        <v>50</v>
      </c>
      <c r="H82" s="40">
        <f t="shared" si="13"/>
        <v>15.230663928815879</v>
      </c>
      <c r="I82" s="41">
        <f t="shared" si="16"/>
        <v>39.249000000000002</v>
      </c>
      <c r="J82" s="34">
        <f t="shared" si="17"/>
        <v>597.7883285420944</v>
      </c>
      <c r="K82" s="34">
        <f t="shared" si="14"/>
        <v>1364.6616714579056</v>
      </c>
      <c r="L82" s="35">
        <v>0.8</v>
      </c>
      <c r="M82" s="36">
        <f t="shared" si="15"/>
        <v>1091.7293371663245</v>
      </c>
      <c r="N82" s="33"/>
    </row>
    <row r="83" spans="1:16" ht="15.75">
      <c r="A83" s="271" t="s">
        <v>469</v>
      </c>
      <c r="B83" s="37">
        <v>36908</v>
      </c>
      <c r="C83" s="29">
        <v>50</v>
      </c>
      <c r="D83" s="272">
        <v>1246.01</v>
      </c>
      <c r="E83" s="39">
        <v>1</v>
      </c>
      <c r="F83" s="34">
        <f t="shared" si="18"/>
        <v>1246.01</v>
      </c>
      <c r="G83" s="273">
        <v>50</v>
      </c>
      <c r="H83" s="40">
        <f t="shared" si="13"/>
        <v>14.951403148528405</v>
      </c>
      <c r="I83" s="41">
        <f t="shared" si="16"/>
        <v>24.920200000000001</v>
      </c>
      <c r="J83" s="34">
        <f t="shared" si="17"/>
        <v>372.59195674195757</v>
      </c>
      <c r="K83" s="34">
        <f t="shared" si="14"/>
        <v>873.41804325804242</v>
      </c>
      <c r="L83" s="35">
        <v>0.8</v>
      </c>
      <c r="M83" s="36">
        <f t="shared" si="15"/>
        <v>698.73443460643398</v>
      </c>
      <c r="N83" s="33"/>
    </row>
    <row r="84" spans="1:16" ht="15.75">
      <c r="A84" s="271" t="s">
        <v>506</v>
      </c>
      <c r="B84" s="37">
        <v>37405</v>
      </c>
      <c r="C84" s="29">
        <v>20</v>
      </c>
      <c r="D84" s="280">
        <v>3823.75</v>
      </c>
      <c r="E84" s="39">
        <v>1</v>
      </c>
      <c r="F84" s="34">
        <f t="shared" si="18"/>
        <v>3823.75</v>
      </c>
      <c r="G84" s="273">
        <v>20</v>
      </c>
      <c r="H84" s="40">
        <f t="shared" si="13"/>
        <v>13.59069130732375</v>
      </c>
      <c r="I84" s="41">
        <f t="shared" si="16"/>
        <v>191.1875</v>
      </c>
      <c r="J84" s="34">
        <f t="shared" si="17"/>
        <v>2598.3702943189592</v>
      </c>
      <c r="K84" s="34">
        <f t="shared" si="14"/>
        <v>1225.3797056810408</v>
      </c>
      <c r="L84" s="35">
        <v>0.8</v>
      </c>
      <c r="M84" s="36">
        <f t="shared" si="15"/>
        <v>980.30376454483269</v>
      </c>
      <c r="N84" s="33"/>
    </row>
    <row r="85" spans="1:16" ht="15.75">
      <c r="A85" s="271" t="s">
        <v>507</v>
      </c>
      <c r="B85" s="37">
        <v>37749</v>
      </c>
      <c r="C85" s="29">
        <v>20</v>
      </c>
      <c r="D85" s="281">
        <v>7852.83</v>
      </c>
      <c r="E85" s="39">
        <v>1</v>
      </c>
      <c r="F85" s="34">
        <f t="shared" si="18"/>
        <v>7852.83</v>
      </c>
      <c r="G85" s="279">
        <v>20</v>
      </c>
      <c r="H85" s="40">
        <f t="shared" si="13"/>
        <v>12.648870636550308</v>
      </c>
      <c r="I85" s="41">
        <f t="shared" si="16"/>
        <v>392.64150000000001</v>
      </c>
      <c r="J85" s="34">
        <f t="shared" si="17"/>
        <v>4966.4715400410678</v>
      </c>
      <c r="K85" s="34">
        <f t="shared" si="14"/>
        <v>2886.3584599589321</v>
      </c>
      <c r="L85" s="35">
        <v>0</v>
      </c>
      <c r="M85" s="36">
        <f t="shared" si="15"/>
        <v>0</v>
      </c>
      <c r="N85" s="33"/>
    </row>
    <row r="86" spans="1:16" ht="15.75">
      <c r="A86" s="271" t="s">
        <v>508</v>
      </c>
      <c r="B86" s="37">
        <v>38502</v>
      </c>
      <c r="C86" s="29">
        <v>20</v>
      </c>
      <c r="D86" s="281">
        <v>8704.4</v>
      </c>
      <c r="E86" s="39">
        <v>1</v>
      </c>
      <c r="F86" s="34">
        <f t="shared" si="18"/>
        <v>8704.4</v>
      </c>
      <c r="G86" s="279">
        <v>20</v>
      </c>
      <c r="H86" s="40">
        <f t="shared" si="13"/>
        <v>10.587268993839835</v>
      </c>
      <c r="I86" s="41">
        <f t="shared" si="16"/>
        <v>435.21999999999997</v>
      </c>
      <c r="J86" s="34">
        <f t="shared" si="17"/>
        <v>4607.7912114989722</v>
      </c>
      <c r="K86" s="34">
        <f t="shared" si="14"/>
        <v>4096.6087885010274</v>
      </c>
      <c r="L86" s="35">
        <v>0</v>
      </c>
      <c r="M86" s="36">
        <f t="shared" si="15"/>
        <v>0</v>
      </c>
      <c r="N86" s="33"/>
    </row>
    <row r="87" spans="1:16" ht="15.75">
      <c r="A87" s="271" t="s">
        <v>509</v>
      </c>
      <c r="B87" s="37">
        <v>38843</v>
      </c>
      <c r="C87" s="29">
        <v>20</v>
      </c>
      <c r="D87" s="272">
        <v>1417.45</v>
      </c>
      <c r="E87" s="39">
        <v>1</v>
      </c>
      <c r="F87" s="34">
        <f t="shared" si="18"/>
        <v>1417.45</v>
      </c>
      <c r="G87" s="273">
        <v>20</v>
      </c>
      <c r="H87" s="40">
        <f t="shared" si="13"/>
        <v>9.6536618754277885</v>
      </c>
      <c r="I87" s="41">
        <f t="shared" si="16"/>
        <v>70.872500000000002</v>
      </c>
      <c r="J87" s="34">
        <f t="shared" si="17"/>
        <v>684.17915126625599</v>
      </c>
      <c r="K87" s="34">
        <f t="shared" si="14"/>
        <v>733.27084873374406</v>
      </c>
      <c r="L87" s="35">
        <v>0</v>
      </c>
      <c r="M87" s="36">
        <f t="shared" si="15"/>
        <v>0</v>
      </c>
      <c r="N87" s="33"/>
      <c r="O87" s="3">
        <v>0</v>
      </c>
      <c r="P87" s="3" t="s">
        <v>592</v>
      </c>
    </row>
    <row r="88" spans="1:16" ht="15.75">
      <c r="A88" s="271" t="s">
        <v>510</v>
      </c>
      <c r="B88" s="37">
        <v>38957</v>
      </c>
      <c r="C88" s="29">
        <v>20</v>
      </c>
      <c r="D88" s="272">
        <v>14581.95</v>
      </c>
      <c r="E88" s="39">
        <v>1</v>
      </c>
      <c r="F88" s="34">
        <f t="shared" si="18"/>
        <v>14581.95</v>
      </c>
      <c r="G88" s="273">
        <v>20</v>
      </c>
      <c r="H88" s="40">
        <f t="shared" si="13"/>
        <v>9.3415468856947292</v>
      </c>
      <c r="I88" s="41">
        <f t="shared" si="16"/>
        <v>729.09750000000008</v>
      </c>
      <c r="J88" s="34">
        <f t="shared" si="17"/>
        <v>6810.8984804928132</v>
      </c>
      <c r="K88" s="34">
        <f t="shared" si="14"/>
        <v>7771.0515195071875</v>
      </c>
      <c r="L88" s="35">
        <v>0</v>
      </c>
      <c r="M88" s="36">
        <f t="shared" si="15"/>
        <v>0</v>
      </c>
      <c r="N88" s="33"/>
      <c r="O88" s="3">
        <v>0</v>
      </c>
    </row>
    <row r="89" spans="1:16" ht="15.75">
      <c r="A89" s="271" t="s">
        <v>511</v>
      </c>
      <c r="B89" s="37">
        <v>39048</v>
      </c>
      <c r="C89" s="29">
        <v>10</v>
      </c>
      <c r="D89" s="272">
        <v>3550</v>
      </c>
      <c r="E89" s="39">
        <v>1</v>
      </c>
      <c r="F89" s="34">
        <f t="shared" si="18"/>
        <v>3550</v>
      </c>
      <c r="G89" s="273">
        <v>10</v>
      </c>
      <c r="H89" s="40">
        <f t="shared" si="13"/>
        <v>9.0924024640657084</v>
      </c>
      <c r="I89" s="105">
        <f>IF(+H89&gt;=G89,"--",F89/G89)-33</f>
        <v>322</v>
      </c>
      <c r="J89" s="106">
        <f t="shared" si="17"/>
        <v>3227.8028747433264</v>
      </c>
      <c r="K89" s="106">
        <f t="shared" si="14"/>
        <v>322.19712525667364</v>
      </c>
      <c r="L89" s="35">
        <v>0</v>
      </c>
      <c r="M89" s="36">
        <v>0</v>
      </c>
      <c r="N89" s="29"/>
      <c r="O89" s="3" t="s">
        <v>596</v>
      </c>
      <c r="P89" s="3" t="s">
        <v>597</v>
      </c>
    </row>
    <row r="90" spans="1:16" ht="15.75">
      <c r="A90" s="271" t="s">
        <v>512</v>
      </c>
      <c r="B90" s="37">
        <v>39067</v>
      </c>
      <c r="C90" s="29">
        <v>10</v>
      </c>
      <c r="D90" s="281">
        <v>4551.8</v>
      </c>
      <c r="E90" s="39">
        <v>1</v>
      </c>
      <c r="F90" s="34">
        <f t="shared" si="18"/>
        <v>4551.8</v>
      </c>
      <c r="G90" s="279">
        <v>10</v>
      </c>
      <c r="H90" s="40">
        <f t="shared" si="13"/>
        <v>9.0403832991101982</v>
      </c>
      <c r="I90" s="105">
        <f>IF(+H90&gt;=G90,"--",F90/G90)-16</f>
        <v>439.18</v>
      </c>
      <c r="J90" s="106">
        <f>IF(+H90/G90&gt;1,F90,F90*H90/G90)-2</f>
        <v>4113.0016700889801</v>
      </c>
      <c r="K90" s="106">
        <f t="shared" si="14"/>
        <v>438.79832991102012</v>
      </c>
      <c r="L90" s="35">
        <v>0</v>
      </c>
      <c r="M90" s="36">
        <v>0</v>
      </c>
      <c r="N90" s="29"/>
      <c r="O90" s="3" t="s">
        <v>596</v>
      </c>
      <c r="P90" s="3" t="s">
        <v>597</v>
      </c>
    </row>
    <row r="91" spans="1:16" ht="15.75">
      <c r="A91" s="271" t="s">
        <v>513</v>
      </c>
      <c r="B91" s="37">
        <v>39202</v>
      </c>
      <c r="C91" s="29">
        <v>10</v>
      </c>
      <c r="D91" s="272">
        <v>1150</v>
      </c>
      <c r="E91" s="39">
        <v>1</v>
      </c>
      <c r="F91" s="34">
        <f t="shared" si="18"/>
        <v>1150</v>
      </c>
      <c r="G91" s="273">
        <v>10</v>
      </c>
      <c r="H91" s="40">
        <f t="shared" si="13"/>
        <v>8.6707734428473646</v>
      </c>
      <c r="I91" s="41">
        <f t="shared" ref="I91:I138" si="19">IF(+H91&gt;=G91,"--",F91/G91)</f>
        <v>115</v>
      </c>
      <c r="J91" s="34">
        <f t="shared" ref="J91:J138" si="20">IF(+H91/G91&gt;1,F91,F91*H91/G91)</f>
        <v>997.13894592744691</v>
      </c>
      <c r="K91" s="34">
        <f t="shared" si="14"/>
        <v>152.86105407255309</v>
      </c>
      <c r="L91" s="35">
        <v>0</v>
      </c>
      <c r="M91" s="36">
        <f t="shared" ref="M91:M137" si="21">+K91*L91</f>
        <v>0</v>
      </c>
      <c r="N91" s="33"/>
      <c r="O91" s="3">
        <v>0</v>
      </c>
    </row>
    <row r="92" spans="1:16" ht="15.75">
      <c r="A92" s="271" t="s">
        <v>514</v>
      </c>
      <c r="B92" s="37">
        <v>39202</v>
      </c>
      <c r="C92" s="29">
        <v>10</v>
      </c>
      <c r="D92" s="281">
        <v>1408</v>
      </c>
      <c r="E92" s="39">
        <v>1</v>
      </c>
      <c r="F92" s="34">
        <f t="shared" si="18"/>
        <v>1408</v>
      </c>
      <c r="G92" s="279">
        <v>10</v>
      </c>
      <c r="H92" s="40">
        <f t="shared" si="13"/>
        <v>8.6707734428473646</v>
      </c>
      <c r="I92" s="41">
        <f t="shared" si="19"/>
        <v>140.80000000000001</v>
      </c>
      <c r="J92" s="34">
        <f t="shared" si="20"/>
        <v>1220.8449007529089</v>
      </c>
      <c r="K92" s="34">
        <f t="shared" si="14"/>
        <v>187.15509924709113</v>
      </c>
      <c r="L92" s="35">
        <v>0</v>
      </c>
      <c r="M92" s="36">
        <f t="shared" si="21"/>
        <v>0</v>
      </c>
      <c r="N92" s="33"/>
      <c r="O92" s="3">
        <v>0</v>
      </c>
    </row>
    <row r="93" spans="1:16" ht="15.75">
      <c r="A93" s="271" t="s">
        <v>515</v>
      </c>
      <c r="B93" s="37">
        <v>39202</v>
      </c>
      <c r="C93" s="29">
        <v>10</v>
      </c>
      <c r="D93" s="281">
        <v>2642</v>
      </c>
      <c r="E93" s="39">
        <v>1</v>
      </c>
      <c r="F93" s="34">
        <f t="shared" si="18"/>
        <v>2642</v>
      </c>
      <c r="G93" s="279">
        <v>10</v>
      </c>
      <c r="H93" s="40">
        <f t="shared" si="13"/>
        <v>8.6707734428473646</v>
      </c>
      <c r="I93" s="41">
        <f t="shared" si="19"/>
        <v>264.2</v>
      </c>
      <c r="J93" s="34">
        <f t="shared" si="20"/>
        <v>2290.8183436002737</v>
      </c>
      <c r="K93" s="34">
        <f t="shared" si="14"/>
        <v>351.18165639972631</v>
      </c>
      <c r="L93" s="35">
        <v>0</v>
      </c>
      <c r="M93" s="36">
        <f t="shared" si="21"/>
        <v>0</v>
      </c>
      <c r="N93" s="33"/>
      <c r="O93" s="3">
        <v>0</v>
      </c>
    </row>
    <row r="94" spans="1:16" ht="15.75">
      <c r="A94" s="271" t="s">
        <v>516</v>
      </c>
      <c r="B94" s="37">
        <v>39224</v>
      </c>
      <c r="C94" s="29">
        <v>50</v>
      </c>
      <c r="D94" s="272">
        <v>3192.39</v>
      </c>
      <c r="E94" s="39">
        <v>1</v>
      </c>
      <c r="F94" s="34">
        <f t="shared" si="18"/>
        <v>3192.39</v>
      </c>
      <c r="G94" s="273">
        <v>50</v>
      </c>
      <c r="H94" s="40">
        <f t="shared" si="13"/>
        <v>8.6105407255304591</v>
      </c>
      <c r="I94" s="41">
        <f t="shared" si="19"/>
        <v>63.847799999999999</v>
      </c>
      <c r="J94" s="34">
        <f t="shared" si="20"/>
        <v>549.76408213552361</v>
      </c>
      <c r="K94" s="34">
        <f t="shared" si="14"/>
        <v>2642.6259178644764</v>
      </c>
      <c r="L94" s="35">
        <v>0</v>
      </c>
      <c r="M94" s="36">
        <f t="shared" si="21"/>
        <v>0</v>
      </c>
      <c r="N94" s="33"/>
    </row>
    <row r="95" spans="1:16" ht="15.75">
      <c r="A95" s="271" t="s">
        <v>517</v>
      </c>
      <c r="B95" s="37">
        <v>39239</v>
      </c>
      <c r="C95" s="29">
        <v>20</v>
      </c>
      <c r="D95" s="272">
        <v>38362.050000000003</v>
      </c>
      <c r="E95" s="39">
        <v>1</v>
      </c>
      <c r="F95" s="34">
        <f t="shared" si="18"/>
        <v>38362.050000000003</v>
      </c>
      <c r="G95" s="273">
        <v>20</v>
      </c>
      <c r="H95" s="40">
        <f t="shared" si="13"/>
        <v>8.5694729637234772</v>
      </c>
      <c r="I95" s="41">
        <f t="shared" si="19"/>
        <v>1918.1025000000002</v>
      </c>
      <c r="J95" s="34">
        <f t="shared" si="20"/>
        <v>16437.127515400414</v>
      </c>
      <c r="K95" s="34">
        <f t="shared" si="14"/>
        <v>21924.922484599589</v>
      </c>
      <c r="L95" s="35">
        <v>0</v>
      </c>
      <c r="M95" s="36">
        <f t="shared" si="21"/>
        <v>0</v>
      </c>
      <c r="N95" s="33"/>
    </row>
    <row r="96" spans="1:16" ht="15.75">
      <c r="A96" s="271" t="s">
        <v>518</v>
      </c>
      <c r="B96" s="37">
        <v>39245</v>
      </c>
      <c r="C96" s="29">
        <v>20</v>
      </c>
      <c r="D96" s="281">
        <v>4356</v>
      </c>
      <c r="E96" s="39">
        <v>1</v>
      </c>
      <c r="F96" s="34">
        <f t="shared" si="18"/>
        <v>4356</v>
      </c>
      <c r="G96" s="279">
        <v>20</v>
      </c>
      <c r="H96" s="40">
        <f t="shared" si="13"/>
        <v>8.5530458590006848</v>
      </c>
      <c r="I96" s="41">
        <f t="shared" si="19"/>
        <v>217.8</v>
      </c>
      <c r="J96" s="34">
        <f t="shared" si="20"/>
        <v>1862.8533880903492</v>
      </c>
      <c r="K96" s="34">
        <f t="shared" si="14"/>
        <v>2493.1466119096508</v>
      </c>
      <c r="L96" s="35">
        <v>0</v>
      </c>
      <c r="M96" s="36">
        <f t="shared" si="21"/>
        <v>0</v>
      </c>
      <c r="N96" s="33"/>
    </row>
    <row r="97" spans="1:15" ht="15.75">
      <c r="A97" s="271" t="s">
        <v>519</v>
      </c>
      <c r="B97" s="37">
        <v>39275</v>
      </c>
      <c r="C97" s="29">
        <v>20</v>
      </c>
      <c r="D97" s="281">
        <v>1580</v>
      </c>
      <c r="E97" s="39">
        <v>1</v>
      </c>
      <c r="F97" s="34">
        <f t="shared" si="18"/>
        <v>1580</v>
      </c>
      <c r="G97" s="279">
        <v>20</v>
      </c>
      <c r="H97" s="40">
        <f t="shared" si="13"/>
        <v>8.470910335386721</v>
      </c>
      <c r="I97" s="41">
        <f t="shared" si="19"/>
        <v>79</v>
      </c>
      <c r="J97" s="34">
        <f t="shared" si="20"/>
        <v>669.20191649555102</v>
      </c>
      <c r="K97" s="34">
        <f t="shared" si="14"/>
        <v>910.79808350444898</v>
      </c>
      <c r="L97" s="35">
        <v>0</v>
      </c>
      <c r="M97" s="36">
        <f t="shared" si="21"/>
        <v>0</v>
      </c>
      <c r="N97" s="33"/>
      <c r="O97" s="3">
        <v>0</v>
      </c>
    </row>
    <row r="98" spans="1:15" ht="15.75">
      <c r="A98" s="271" t="s">
        <v>520</v>
      </c>
      <c r="B98" s="37">
        <v>39293</v>
      </c>
      <c r="C98" s="29">
        <v>20</v>
      </c>
      <c r="D98" s="281">
        <v>14500</v>
      </c>
      <c r="E98" s="39">
        <v>1</v>
      </c>
      <c r="F98" s="34">
        <f t="shared" si="18"/>
        <v>14500</v>
      </c>
      <c r="G98" s="279">
        <v>20</v>
      </c>
      <c r="H98" s="40">
        <f t="shared" si="13"/>
        <v>8.4216290212183438</v>
      </c>
      <c r="I98" s="41">
        <f t="shared" si="19"/>
        <v>725</v>
      </c>
      <c r="J98" s="34">
        <f t="shared" si="20"/>
        <v>6105.6810403832988</v>
      </c>
      <c r="K98" s="34">
        <f t="shared" si="14"/>
        <v>8394.3189596167012</v>
      </c>
      <c r="L98" s="35">
        <v>0</v>
      </c>
      <c r="M98" s="36">
        <f t="shared" si="21"/>
        <v>0</v>
      </c>
      <c r="N98" s="33"/>
      <c r="O98" s="3">
        <v>0</v>
      </c>
    </row>
    <row r="99" spans="1:15" ht="15.75">
      <c r="A99" s="285" t="s">
        <v>521</v>
      </c>
      <c r="B99" s="37">
        <v>39300</v>
      </c>
      <c r="C99" s="29">
        <v>50</v>
      </c>
      <c r="D99" s="281">
        <v>4800.83</v>
      </c>
      <c r="E99" s="39">
        <v>1</v>
      </c>
      <c r="F99" s="34">
        <f t="shared" si="18"/>
        <v>4800.83</v>
      </c>
      <c r="G99" s="279">
        <v>50</v>
      </c>
      <c r="H99" s="40">
        <f t="shared" si="13"/>
        <v>8.4024640657084184</v>
      </c>
      <c r="I99" s="41">
        <f t="shared" si="19"/>
        <v>96.016599999999997</v>
      </c>
      <c r="J99" s="34">
        <f t="shared" si="20"/>
        <v>806.77603121149889</v>
      </c>
      <c r="K99" s="34">
        <f t="shared" si="14"/>
        <v>3994.0539687885012</v>
      </c>
      <c r="L99" s="35">
        <v>0</v>
      </c>
      <c r="M99" s="36">
        <f t="shared" si="21"/>
        <v>0</v>
      </c>
      <c r="N99" s="33"/>
    </row>
    <row r="100" spans="1:15" ht="15.75">
      <c r="A100" s="271" t="s">
        <v>522</v>
      </c>
      <c r="B100" s="37">
        <v>39300</v>
      </c>
      <c r="C100" s="29">
        <v>50</v>
      </c>
      <c r="D100" s="280">
        <v>18200</v>
      </c>
      <c r="E100" s="39">
        <v>1</v>
      </c>
      <c r="F100" s="34">
        <f t="shared" si="18"/>
        <v>18200</v>
      </c>
      <c r="G100" s="273">
        <v>50</v>
      </c>
      <c r="H100" s="40">
        <f t="shared" si="13"/>
        <v>8.4024640657084184</v>
      </c>
      <c r="I100" s="41">
        <f t="shared" si="19"/>
        <v>364</v>
      </c>
      <c r="J100" s="34">
        <f t="shared" si="20"/>
        <v>3058.496919917864</v>
      </c>
      <c r="K100" s="34">
        <f t="shared" si="14"/>
        <v>15141.503080082137</v>
      </c>
      <c r="L100" s="35">
        <v>0</v>
      </c>
      <c r="M100" s="36">
        <f t="shared" si="21"/>
        <v>0</v>
      </c>
      <c r="N100" s="33"/>
    </row>
    <row r="101" spans="1:15" ht="15.75">
      <c r="A101" s="271" t="s">
        <v>523</v>
      </c>
      <c r="B101" s="274">
        <v>39300</v>
      </c>
      <c r="C101" s="99">
        <v>50</v>
      </c>
      <c r="D101" s="280">
        <v>29363.9</v>
      </c>
      <c r="E101" s="275">
        <v>1</v>
      </c>
      <c r="F101" s="286">
        <f t="shared" si="18"/>
        <v>29363.9</v>
      </c>
      <c r="G101" s="273">
        <v>50</v>
      </c>
      <c r="H101" s="40">
        <f t="shared" si="13"/>
        <v>8.4024640657084184</v>
      </c>
      <c r="I101" s="41">
        <f t="shared" si="19"/>
        <v>587.27800000000002</v>
      </c>
      <c r="J101" s="34">
        <f t="shared" si="20"/>
        <v>4934.5822915811086</v>
      </c>
      <c r="K101" s="34">
        <f t="shared" si="14"/>
        <v>24429.317708418894</v>
      </c>
      <c r="L101" s="35">
        <v>0</v>
      </c>
      <c r="M101" s="36">
        <f t="shared" si="21"/>
        <v>0</v>
      </c>
      <c r="N101" s="276"/>
      <c r="O101" s="3">
        <v>0</v>
      </c>
    </row>
    <row r="102" spans="1:15" ht="15.75">
      <c r="A102" s="271" t="s">
        <v>524</v>
      </c>
      <c r="B102" s="37">
        <v>39366</v>
      </c>
      <c r="C102" s="29">
        <v>20</v>
      </c>
      <c r="D102" s="281">
        <v>2876</v>
      </c>
      <c r="E102" s="39">
        <v>1</v>
      </c>
      <c r="F102" s="34">
        <f t="shared" si="18"/>
        <v>2876</v>
      </c>
      <c r="G102" s="279">
        <v>20</v>
      </c>
      <c r="H102" s="40">
        <f t="shared" si="13"/>
        <v>8.2217659137577002</v>
      </c>
      <c r="I102" s="41">
        <f t="shared" si="19"/>
        <v>143.80000000000001</v>
      </c>
      <c r="J102" s="34">
        <f t="shared" si="20"/>
        <v>1182.2899383983572</v>
      </c>
      <c r="K102" s="34">
        <f t="shared" si="14"/>
        <v>1693.7100616016428</v>
      </c>
      <c r="L102" s="35">
        <v>0</v>
      </c>
      <c r="M102" s="36">
        <f t="shared" si="21"/>
        <v>0</v>
      </c>
      <c r="N102" s="33"/>
    </row>
    <row r="103" spans="1:15" ht="15.75">
      <c r="A103" s="271" t="s">
        <v>525</v>
      </c>
      <c r="B103" s="37">
        <v>39466</v>
      </c>
      <c r="C103" s="29">
        <v>20</v>
      </c>
      <c r="D103" s="281">
        <v>2922.75</v>
      </c>
      <c r="E103" s="39">
        <v>1</v>
      </c>
      <c r="F103" s="34">
        <f t="shared" si="18"/>
        <v>2922.75</v>
      </c>
      <c r="G103" s="279">
        <v>20</v>
      </c>
      <c r="H103" s="40">
        <f t="shared" si="13"/>
        <v>7.9479808350444898</v>
      </c>
      <c r="I103" s="41">
        <f t="shared" si="19"/>
        <v>146.13749999999999</v>
      </c>
      <c r="J103" s="34">
        <f t="shared" si="20"/>
        <v>1161.4980492813143</v>
      </c>
      <c r="K103" s="34">
        <f t="shared" si="14"/>
        <v>1761.2519507186857</v>
      </c>
      <c r="L103" s="35">
        <v>0</v>
      </c>
      <c r="M103" s="36">
        <f t="shared" si="21"/>
        <v>0</v>
      </c>
      <c r="N103" s="33"/>
    </row>
    <row r="104" spans="1:15" ht="15.75">
      <c r="A104" s="271" t="s">
        <v>526</v>
      </c>
      <c r="B104" s="37">
        <v>39469</v>
      </c>
      <c r="C104" s="29">
        <v>20</v>
      </c>
      <c r="D104" s="272">
        <v>3997.53</v>
      </c>
      <c r="E104" s="39">
        <v>1</v>
      </c>
      <c r="F104" s="34">
        <f t="shared" si="18"/>
        <v>3997.53</v>
      </c>
      <c r="G104" s="273">
        <v>20</v>
      </c>
      <c r="H104" s="40">
        <f t="shared" si="13"/>
        <v>7.9397672826830936</v>
      </c>
      <c r="I104" s="41">
        <f t="shared" si="19"/>
        <v>199.87650000000002</v>
      </c>
      <c r="J104" s="34">
        <f t="shared" si="20"/>
        <v>1586.9728952772075</v>
      </c>
      <c r="K104" s="34">
        <f t="shared" si="14"/>
        <v>2410.5571047227927</v>
      </c>
      <c r="L104" s="35">
        <v>0</v>
      </c>
      <c r="M104" s="36">
        <f t="shared" si="21"/>
        <v>0</v>
      </c>
      <c r="N104" s="33"/>
    </row>
    <row r="105" spans="1:15" ht="15.75">
      <c r="A105" s="271" t="s">
        <v>527</v>
      </c>
      <c r="B105" s="274">
        <v>39512</v>
      </c>
      <c r="C105" s="99">
        <v>20</v>
      </c>
      <c r="D105" s="272">
        <v>18615</v>
      </c>
      <c r="E105" s="39">
        <v>1</v>
      </c>
      <c r="F105" s="34">
        <f t="shared" si="18"/>
        <v>18615</v>
      </c>
      <c r="G105" s="273">
        <v>20</v>
      </c>
      <c r="H105" s="40">
        <f t="shared" si="13"/>
        <v>7.8220396988364138</v>
      </c>
      <c r="I105" s="41">
        <f t="shared" si="19"/>
        <v>930.75</v>
      </c>
      <c r="J105" s="34">
        <f t="shared" si="20"/>
        <v>7280.3634496919931</v>
      </c>
      <c r="K105" s="34">
        <f t="shared" si="14"/>
        <v>11334.636550308007</v>
      </c>
      <c r="L105" s="35">
        <v>0</v>
      </c>
      <c r="M105" s="36">
        <f t="shared" si="21"/>
        <v>0</v>
      </c>
      <c r="N105" s="33"/>
    </row>
    <row r="106" spans="1:15" ht="15.75">
      <c r="A106" s="285" t="s">
        <v>528</v>
      </c>
      <c r="B106" s="37">
        <v>39523</v>
      </c>
      <c r="C106" s="29">
        <v>10</v>
      </c>
      <c r="D106" s="281">
        <v>1742.81</v>
      </c>
      <c r="E106" s="39">
        <v>1</v>
      </c>
      <c r="F106" s="34">
        <f t="shared" si="18"/>
        <v>1742.81</v>
      </c>
      <c r="G106" s="279">
        <v>10</v>
      </c>
      <c r="H106" s="40">
        <f t="shared" ref="H106:H137" si="22">IF(G106=" "," ",IF(+B106&lt;=367," ",(+$B$6-B106)/365.25))</f>
        <v>7.7919233401779602</v>
      </c>
      <c r="I106" s="41">
        <f t="shared" si="19"/>
        <v>174.28100000000001</v>
      </c>
      <c r="J106" s="34">
        <f t="shared" si="20"/>
        <v>1357.984191649555</v>
      </c>
      <c r="K106" s="34">
        <f t="shared" ref="K106:K137" si="23">IF(+F106=0," ",IF(+F106-J106&lt;=0,0,(F106-J106)))</f>
        <v>384.82580835044496</v>
      </c>
      <c r="L106" s="35">
        <v>0</v>
      </c>
      <c r="M106" s="36">
        <f t="shared" si="21"/>
        <v>0</v>
      </c>
      <c r="N106" s="33"/>
      <c r="O106" s="3">
        <v>0</v>
      </c>
    </row>
    <row r="107" spans="1:15" ht="15.75">
      <c r="A107" s="285" t="s">
        <v>529</v>
      </c>
      <c r="B107" s="37">
        <v>39528</v>
      </c>
      <c r="C107" s="29">
        <v>10</v>
      </c>
      <c r="D107" s="281">
        <v>1450</v>
      </c>
      <c r="E107" s="39">
        <v>1</v>
      </c>
      <c r="F107" s="34">
        <f t="shared" si="18"/>
        <v>1450</v>
      </c>
      <c r="G107" s="279">
        <v>10</v>
      </c>
      <c r="H107" s="40">
        <f t="shared" si="22"/>
        <v>7.7782340862422998</v>
      </c>
      <c r="I107" s="41">
        <f t="shared" si="19"/>
        <v>145</v>
      </c>
      <c r="J107" s="34">
        <f t="shared" si="20"/>
        <v>1127.8439425051333</v>
      </c>
      <c r="K107" s="34">
        <f t="shared" si="23"/>
        <v>322.15605749486667</v>
      </c>
      <c r="L107" s="35">
        <v>0</v>
      </c>
      <c r="M107" s="36">
        <f t="shared" si="21"/>
        <v>0</v>
      </c>
      <c r="N107" s="33"/>
      <c r="O107" s="3">
        <v>0</v>
      </c>
    </row>
    <row r="108" spans="1:15" ht="15.75">
      <c r="A108" s="285" t="s">
        <v>530</v>
      </c>
      <c r="B108" s="37">
        <v>39564</v>
      </c>
      <c r="C108" s="29">
        <v>10</v>
      </c>
      <c r="D108" s="281">
        <v>1050</v>
      </c>
      <c r="E108" s="39">
        <v>1</v>
      </c>
      <c r="F108" s="34">
        <f t="shared" si="18"/>
        <v>1050</v>
      </c>
      <c r="G108" s="279">
        <v>10</v>
      </c>
      <c r="H108" s="40">
        <f t="shared" si="22"/>
        <v>7.6796714579055445</v>
      </c>
      <c r="I108" s="41">
        <f t="shared" si="19"/>
        <v>105</v>
      </c>
      <c r="J108" s="34">
        <f t="shared" si="20"/>
        <v>806.36550308008214</v>
      </c>
      <c r="K108" s="34">
        <f t="shared" si="23"/>
        <v>243.63449691991786</v>
      </c>
      <c r="L108" s="35">
        <v>0</v>
      </c>
      <c r="M108" s="36">
        <f t="shared" si="21"/>
        <v>0</v>
      </c>
      <c r="N108" s="33"/>
      <c r="O108" s="3">
        <v>0</v>
      </c>
    </row>
    <row r="109" spans="1:15" ht="15.75">
      <c r="A109" s="277" t="s">
        <v>531</v>
      </c>
      <c r="B109" s="37">
        <v>39583</v>
      </c>
      <c r="C109" s="29">
        <v>10</v>
      </c>
      <c r="D109" s="281">
        <v>1230</v>
      </c>
      <c r="E109" s="39">
        <v>1</v>
      </c>
      <c r="F109" s="34">
        <f t="shared" si="18"/>
        <v>1230</v>
      </c>
      <c r="G109" s="279">
        <v>10</v>
      </c>
      <c r="H109" s="40">
        <f t="shared" si="22"/>
        <v>7.6276522929500343</v>
      </c>
      <c r="I109" s="41">
        <f t="shared" si="19"/>
        <v>123</v>
      </c>
      <c r="J109" s="34">
        <f t="shared" si="20"/>
        <v>938.20123203285425</v>
      </c>
      <c r="K109" s="34">
        <f t="shared" si="23"/>
        <v>291.79876796714575</v>
      </c>
      <c r="L109" s="35">
        <v>0</v>
      </c>
      <c r="M109" s="36">
        <f t="shared" si="21"/>
        <v>0</v>
      </c>
      <c r="N109" s="33"/>
      <c r="O109" s="3">
        <v>0</v>
      </c>
    </row>
    <row r="110" spans="1:15" ht="15.75">
      <c r="A110" s="282" t="s">
        <v>532</v>
      </c>
      <c r="B110" s="37">
        <v>39661</v>
      </c>
      <c r="C110" s="29">
        <v>20</v>
      </c>
      <c r="D110" s="283">
        <v>436650</v>
      </c>
      <c r="E110" s="39">
        <v>1</v>
      </c>
      <c r="F110" s="34">
        <f t="shared" si="18"/>
        <v>436650</v>
      </c>
      <c r="G110" s="293">
        <v>20</v>
      </c>
      <c r="H110" s="40">
        <f t="shared" si="22"/>
        <v>7.4140999315537304</v>
      </c>
      <c r="I110" s="41">
        <f t="shared" si="19"/>
        <v>21832.5</v>
      </c>
      <c r="J110" s="34">
        <f t="shared" si="20"/>
        <v>161868.3367556468</v>
      </c>
      <c r="K110" s="34">
        <f t="shared" si="23"/>
        <v>274781.6632443532</v>
      </c>
      <c r="L110" s="35">
        <v>0</v>
      </c>
      <c r="M110" s="36">
        <f t="shared" si="21"/>
        <v>0</v>
      </c>
      <c r="N110" s="33"/>
    </row>
    <row r="111" spans="1:15" ht="15.75">
      <c r="A111" s="271" t="s">
        <v>533</v>
      </c>
      <c r="B111" s="37">
        <v>39685</v>
      </c>
      <c r="C111" s="29">
        <v>20</v>
      </c>
      <c r="D111" s="272">
        <v>2500</v>
      </c>
      <c r="E111" s="39">
        <v>1</v>
      </c>
      <c r="F111" s="34">
        <f t="shared" si="18"/>
        <v>2500</v>
      </c>
      <c r="G111" s="273">
        <v>20</v>
      </c>
      <c r="H111" s="40">
        <f t="shared" si="22"/>
        <v>7.3483915126625599</v>
      </c>
      <c r="I111" s="41">
        <f t="shared" si="19"/>
        <v>125</v>
      </c>
      <c r="J111" s="34">
        <f t="shared" si="20"/>
        <v>918.54893908281997</v>
      </c>
      <c r="K111" s="34">
        <f t="shared" si="23"/>
        <v>1581.45106091718</v>
      </c>
      <c r="L111" s="35">
        <v>0</v>
      </c>
      <c r="M111" s="36">
        <f t="shared" si="21"/>
        <v>0</v>
      </c>
      <c r="N111" s="33"/>
    </row>
    <row r="112" spans="1:15" ht="15.75">
      <c r="A112" s="271" t="s">
        <v>534</v>
      </c>
      <c r="B112" s="37">
        <v>39687</v>
      </c>
      <c r="C112" s="29">
        <v>20</v>
      </c>
      <c r="D112" s="281">
        <v>4215</v>
      </c>
      <c r="E112" s="39">
        <v>1</v>
      </c>
      <c r="F112" s="34">
        <f t="shared" si="18"/>
        <v>4215</v>
      </c>
      <c r="G112" s="279">
        <v>20</v>
      </c>
      <c r="H112" s="40">
        <f t="shared" si="22"/>
        <v>7.3429158110882957</v>
      </c>
      <c r="I112" s="41">
        <f t="shared" si="19"/>
        <v>210.75</v>
      </c>
      <c r="J112" s="34">
        <f t="shared" si="20"/>
        <v>1547.5195071868584</v>
      </c>
      <c r="K112" s="34">
        <f t="shared" si="23"/>
        <v>2667.4804928131416</v>
      </c>
      <c r="L112" s="35">
        <v>0</v>
      </c>
      <c r="M112" s="36">
        <f t="shared" si="21"/>
        <v>0</v>
      </c>
      <c r="N112" s="33"/>
    </row>
    <row r="113" spans="1:15" ht="15.75">
      <c r="A113" s="271" t="s">
        <v>535</v>
      </c>
      <c r="B113" s="37">
        <v>39697</v>
      </c>
      <c r="C113" s="29">
        <v>20</v>
      </c>
      <c r="D113" s="272">
        <v>1250</v>
      </c>
      <c r="E113" s="39">
        <v>1</v>
      </c>
      <c r="F113" s="34">
        <f t="shared" si="18"/>
        <v>1250</v>
      </c>
      <c r="G113" s="273">
        <v>20</v>
      </c>
      <c r="H113" s="40">
        <f t="shared" si="22"/>
        <v>7.315537303216975</v>
      </c>
      <c r="I113" s="41">
        <f t="shared" si="19"/>
        <v>62.5</v>
      </c>
      <c r="J113" s="34">
        <f t="shared" si="20"/>
        <v>457.22108145106097</v>
      </c>
      <c r="K113" s="34">
        <f t="shared" si="23"/>
        <v>792.77891854893903</v>
      </c>
      <c r="L113" s="35">
        <v>0</v>
      </c>
      <c r="M113" s="36">
        <f t="shared" si="21"/>
        <v>0</v>
      </c>
      <c r="N113" s="33"/>
      <c r="O113" s="3">
        <v>0</v>
      </c>
    </row>
    <row r="114" spans="1:15" ht="15.75">
      <c r="A114" s="271" t="s">
        <v>536</v>
      </c>
      <c r="B114" s="37">
        <v>39742</v>
      </c>
      <c r="C114" s="29">
        <v>10</v>
      </c>
      <c r="D114" s="272">
        <v>905.36</v>
      </c>
      <c r="E114" s="39">
        <v>1</v>
      </c>
      <c r="F114" s="34">
        <f t="shared" ref="F114:F137" si="24">IF(N114&gt;0,(+D114-N114)*E114,E114*D114)</f>
        <v>905.36</v>
      </c>
      <c r="G114" s="273">
        <v>10</v>
      </c>
      <c r="H114" s="40">
        <f t="shared" si="22"/>
        <v>7.1923340177960302</v>
      </c>
      <c r="I114" s="41">
        <f t="shared" si="19"/>
        <v>90.536000000000001</v>
      </c>
      <c r="J114" s="34">
        <f t="shared" si="20"/>
        <v>651.16515263518136</v>
      </c>
      <c r="K114" s="34">
        <f t="shared" si="23"/>
        <v>254.19484736481866</v>
      </c>
      <c r="L114" s="35">
        <v>0</v>
      </c>
      <c r="M114" s="36">
        <f t="shared" si="21"/>
        <v>0</v>
      </c>
      <c r="N114" s="33"/>
      <c r="O114" s="3">
        <v>0</v>
      </c>
    </row>
    <row r="115" spans="1:15" ht="15.75">
      <c r="A115" s="296" t="s">
        <v>543</v>
      </c>
      <c r="B115" s="37">
        <v>40178</v>
      </c>
      <c r="C115" s="29">
        <v>50</v>
      </c>
      <c r="D115" s="295">
        <v>1565</v>
      </c>
      <c r="E115" s="39">
        <v>1</v>
      </c>
      <c r="F115" s="34">
        <f t="shared" si="24"/>
        <v>1565</v>
      </c>
      <c r="G115" s="293">
        <v>50</v>
      </c>
      <c r="H115" s="40">
        <f t="shared" si="22"/>
        <v>5.9986310746064335</v>
      </c>
      <c r="I115" s="41">
        <f t="shared" si="19"/>
        <v>31.3</v>
      </c>
      <c r="J115" s="34">
        <f t="shared" si="20"/>
        <v>187.75715263518137</v>
      </c>
      <c r="K115" s="34">
        <f t="shared" si="23"/>
        <v>1377.2428473648185</v>
      </c>
      <c r="L115" s="35">
        <v>0</v>
      </c>
      <c r="M115" s="36">
        <f t="shared" si="21"/>
        <v>0</v>
      </c>
      <c r="N115" s="33"/>
    </row>
    <row r="116" spans="1:15" ht="15.75">
      <c r="A116" s="296" t="s">
        <v>544</v>
      </c>
      <c r="B116" s="37">
        <v>40178</v>
      </c>
      <c r="C116" s="29">
        <v>50</v>
      </c>
      <c r="D116" s="295">
        <v>4679</v>
      </c>
      <c r="E116" s="39">
        <v>1</v>
      </c>
      <c r="F116" s="34">
        <f t="shared" si="24"/>
        <v>4679</v>
      </c>
      <c r="G116" s="293">
        <v>50</v>
      </c>
      <c r="H116" s="40">
        <f t="shared" si="22"/>
        <v>5.9986310746064335</v>
      </c>
      <c r="I116" s="41">
        <f t="shared" si="19"/>
        <v>93.58</v>
      </c>
      <c r="J116" s="34">
        <f t="shared" si="20"/>
        <v>561.35189596167004</v>
      </c>
      <c r="K116" s="34">
        <f t="shared" si="23"/>
        <v>4117.6481040383296</v>
      </c>
      <c r="L116" s="35">
        <v>0</v>
      </c>
      <c r="M116" s="36">
        <f t="shared" si="21"/>
        <v>0</v>
      </c>
      <c r="N116" s="33"/>
    </row>
    <row r="117" spans="1:15" ht="15.75">
      <c r="A117" s="296" t="s">
        <v>545</v>
      </c>
      <c r="B117" s="37">
        <v>40178</v>
      </c>
      <c r="C117" s="29">
        <v>50</v>
      </c>
      <c r="D117" s="295">
        <v>13554</v>
      </c>
      <c r="E117" s="39">
        <v>1</v>
      </c>
      <c r="F117" s="34">
        <f t="shared" si="24"/>
        <v>13554</v>
      </c>
      <c r="G117" s="293">
        <v>50</v>
      </c>
      <c r="H117" s="40">
        <f t="shared" si="22"/>
        <v>5.9986310746064335</v>
      </c>
      <c r="I117" s="41">
        <f t="shared" si="19"/>
        <v>271.08</v>
      </c>
      <c r="J117" s="34">
        <f t="shared" si="20"/>
        <v>1626.1089117043118</v>
      </c>
      <c r="K117" s="34">
        <f t="shared" si="23"/>
        <v>11927.891088295688</v>
      </c>
      <c r="L117" s="35">
        <v>0</v>
      </c>
      <c r="M117" s="36">
        <f t="shared" si="21"/>
        <v>0</v>
      </c>
      <c r="N117" s="33"/>
    </row>
    <row r="118" spans="1:15" ht="15.75">
      <c r="A118" s="294" t="s">
        <v>537</v>
      </c>
      <c r="B118" s="37">
        <v>40178</v>
      </c>
      <c r="C118" s="29">
        <v>20</v>
      </c>
      <c r="D118" s="295">
        <v>1163.69</v>
      </c>
      <c r="E118" s="39">
        <v>1</v>
      </c>
      <c r="F118" s="34">
        <f t="shared" si="24"/>
        <v>1163.69</v>
      </c>
      <c r="G118" s="293">
        <v>20</v>
      </c>
      <c r="H118" s="40">
        <f t="shared" si="22"/>
        <v>5.9986310746064335</v>
      </c>
      <c r="I118" s="41">
        <f t="shared" si="19"/>
        <v>58.1845</v>
      </c>
      <c r="J118" s="34">
        <f t="shared" si="20"/>
        <v>349.02734976043803</v>
      </c>
      <c r="K118" s="34">
        <f t="shared" si="23"/>
        <v>814.66265023956203</v>
      </c>
      <c r="L118" s="35">
        <v>0</v>
      </c>
      <c r="M118" s="36">
        <f t="shared" si="21"/>
        <v>0</v>
      </c>
      <c r="N118" s="33"/>
      <c r="O118" s="3">
        <v>0</v>
      </c>
    </row>
    <row r="119" spans="1:15" ht="15.75">
      <c r="A119" s="294" t="s">
        <v>538</v>
      </c>
      <c r="B119" s="37">
        <v>40178</v>
      </c>
      <c r="C119" s="29">
        <v>20</v>
      </c>
      <c r="D119" s="295">
        <v>2219.13</v>
      </c>
      <c r="E119" s="39">
        <v>1</v>
      </c>
      <c r="F119" s="34">
        <f t="shared" si="24"/>
        <v>2219.13</v>
      </c>
      <c r="G119" s="293">
        <v>20</v>
      </c>
      <c r="H119" s="40">
        <f t="shared" si="22"/>
        <v>5.9986310746064335</v>
      </c>
      <c r="I119" s="41">
        <f t="shared" si="19"/>
        <v>110.95650000000001</v>
      </c>
      <c r="J119" s="34">
        <f t="shared" si="20"/>
        <v>665.58710882956871</v>
      </c>
      <c r="K119" s="34">
        <f t="shared" si="23"/>
        <v>1553.5428911704314</v>
      </c>
      <c r="L119" s="35">
        <v>0</v>
      </c>
      <c r="M119" s="36">
        <f t="shared" si="21"/>
        <v>0</v>
      </c>
      <c r="N119" s="33"/>
      <c r="O119" s="3">
        <v>0</v>
      </c>
    </row>
    <row r="120" spans="1:15" ht="15.75">
      <c r="A120" s="294" t="s">
        <v>539</v>
      </c>
      <c r="B120" s="37">
        <v>40178</v>
      </c>
      <c r="C120" s="29">
        <v>20</v>
      </c>
      <c r="D120" s="295">
        <v>3615</v>
      </c>
      <c r="E120" s="39">
        <v>1</v>
      </c>
      <c r="F120" s="34">
        <f t="shared" si="24"/>
        <v>3615</v>
      </c>
      <c r="G120" s="293">
        <v>20</v>
      </c>
      <c r="H120" s="40">
        <f t="shared" si="22"/>
        <v>5.9986310746064335</v>
      </c>
      <c r="I120" s="41">
        <f t="shared" si="19"/>
        <v>180.75</v>
      </c>
      <c r="J120" s="34">
        <f t="shared" si="20"/>
        <v>1084.2525667351129</v>
      </c>
      <c r="K120" s="34">
        <f t="shared" si="23"/>
        <v>2530.7474332648871</v>
      </c>
      <c r="L120" s="35">
        <v>0</v>
      </c>
      <c r="M120" s="36">
        <f t="shared" si="21"/>
        <v>0</v>
      </c>
      <c r="N120" s="33"/>
    </row>
    <row r="121" spans="1:15" ht="15.75">
      <c r="A121" s="294" t="s">
        <v>540</v>
      </c>
      <c r="B121" s="37">
        <v>40178</v>
      </c>
      <c r="C121" s="29">
        <v>20</v>
      </c>
      <c r="D121" s="295">
        <v>4849.6000000000004</v>
      </c>
      <c r="E121" s="39">
        <v>1</v>
      </c>
      <c r="F121" s="34">
        <f t="shared" si="24"/>
        <v>4849.6000000000004</v>
      </c>
      <c r="G121" s="293">
        <v>20</v>
      </c>
      <c r="H121" s="40">
        <f t="shared" si="22"/>
        <v>5.9986310746064335</v>
      </c>
      <c r="I121" s="41">
        <f t="shared" si="19"/>
        <v>242.48000000000002</v>
      </c>
      <c r="J121" s="34">
        <f t="shared" si="20"/>
        <v>1454.548062970568</v>
      </c>
      <c r="K121" s="34">
        <f t="shared" si="23"/>
        <v>3395.0519370294323</v>
      </c>
      <c r="L121" s="35">
        <v>0</v>
      </c>
      <c r="M121" s="36">
        <f t="shared" si="21"/>
        <v>0</v>
      </c>
      <c r="N121" s="33"/>
    </row>
    <row r="122" spans="1:15" ht="15.75">
      <c r="A122" s="294" t="s">
        <v>541</v>
      </c>
      <c r="B122" s="37">
        <v>40178</v>
      </c>
      <c r="C122" s="29">
        <v>20</v>
      </c>
      <c r="D122" s="295">
        <v>5173.2700000000004</v>
      </c>
      <c r="E122" s="39">
        <v>1</v>
      </c>
      <c r="F122" s="34">
        <f t="shared" si="24"/>
        <v>5173.2700000000004</v>
      </c>
      <c r="G122" s="293">
        <v>20</v>
      </c>
      <c r="H122" s="40">
        <f t="shared" si="22"/>
        <v>5.9986310746064335</v>
      </c>
      <c r="I122" s="41">
        <f t="shared" si="19"/>
        <v>258.6635</v>
      </c>
      <c r="J122" s="34">
        <f t="shared" si="20"/>
        <v>1551.6269089664613</v>
      </c>
      <c r="K122" s="34">
        <f t="shared" si="23"/>
        <v>3621.6430910335393</v>
      </c>
      <c r="L122" s="35">
        <v>0</v>
      </c>
      <c r="M122" s="36">
        <f t="shared" si="21"/>
        <v>0</v>
      </c>
      <c r="N122" s="33"/>
    </row>
    <row r="123" spans="1:15" ht="15.75">
      <c r="A123" s="294" t="s">
        <v>542</v>
      </c>
      <c r="B123" s="37">
        <v>40178</v>
      </c>
      <c r="C123" s="29">
        <v>20</v>
      </c>
      <c r="D123" s="295">
        <v>5519.67</v>
      </c>
      <c r="E123" s="39">
        <v>1</v>
      </c>
      <c r="F123" s="34">
        <f t="shared" si="24"/>
        <v>5519.67</v>
      </c>
      <c r="G123" s="293">
        <v>20</v>
      </c>
      <c r="H123" s="40">
        <f t="shared" si="22"/>
        <v>5.9986310746064335</v>
      </c>
      <c r="I123" s="41">
        <f t="shared" si="19"/>
        <v>275.98349999999999</v>
      </c>
      <c r="J123" s="34">
        <f t="shared" si="20"/>
        <v>1655.5231991786447</v>
      </c>
      <c r="K123" s="34">
        <f t="shared" si="23"/>
        <v>3864.1468008213551</v>
      </c>
      <c r="L123" s="35">
        <v>0</v>
      </c>
      <c r="M123" s="36">
        <f t="shared" si="21"/>
        <v>0</v>
      </c>
      <c r="N123" s="33"/>
    </row>
    <row r="124" spans="1:15" ht="15.75">
      <c r="A124" s="296" t="s">
        <v>546</v>
      </c>
      <c r="B124" s="37">
        <v>40298</v>
      </c>
      <c r="C124" s="29">
        <v>50</v>
      </c>
      <c r="D124" s="295">
        <v>1850</v>
      </c>
      <c r="E124" s="39">
        <v>1</v>
      </c>
      <c r="F124" s="34">
        <f t="shared" si="24"/>
        <v>1850</v>
      </c>
      <c r="G124" s="293">
        <v>50</v>
      </c>
      <c r="H124" s="40">
        <f t="shared" si="22"/>
        <v>5.6700889801505818</v>
      </c>
      <c r="I124" s="41">
        <f t="shared" si="19"/>
        <v>37</v>
      </c>
      <c r="J124" s="34">
        <f t="shared" si="20"/>
        <v>209.79329226557155</v>
      </c>
      <c r="K124" s="34">
        <f t="shared" si="23"/>
        <v>1640.2067077344284</v>
      </c>
      <c r="L124" s="35">
        <v>0</v>
      </c>
      <c r="M124" s="36">
        <f t="shared" si="21"/>
        <v>0</v>
      </c>
      <c r="N124" s="33"/>
    </row>
    <row r="125" spans="1:15" ht="15.75">
      <c r="A125" s="296" t="s">
        <v>547</v>
      </c>
      <c r="B125" s="37">
        <v>40482</v>
      </c>
      <c r="C125" s="29">
        <v>10</v>
      </c>
      <c r="D125" s="295">
        <v>331.3</v>
      </c>
      <c r="E125" s="39">
        <v>1</v>
      </c>
      <c r="F125" s="34">
        <f t="shared" si="24"/>
        <v>331.3</v>
      </c>
      <c r="G125" s="293">
        <v>10</v>
      </c>
      <c r="H125" s="40">
        <f t="shared" si="22"/>
        <v>5.1663244353182751</v>
      </c>
      <c r="I125" s="41">
        <f t="shared" si="19"/>
        <v>33.130000000000003</v>
      </c>
      <c r="J125" s="34">
        <f t="shared" si="20"/>
        <v>171.16032854209445</v>
      </c>
      <c r="K125" s="34">
        <f t="shared" si="23"/>
        <v>160.13967145790556</v>
      </c>
      <c r="L125" s="35">
        <v>0</v>
      </c>
      <c r="M125" s="36">
        <f t="shared" si="21"/>
        <v>0</v>
      </c>
      <c r="N125" s="33"/>
      <c r="O125" s="3">
        <v>0</v>
      </c>
    </row>
    <row r="126" spans="1:15" ht="15.75">
      <c r="A126" s="296" t="s">
        <v>548</v>
      </c>
      <c r="B126" s="37">
        <v>40482</v>
      </c>
      <c r="C126" s="29">
        <v>10</v>
      </c>
      <c r="D126" s="295">
        <v>1204.98</v>
      </c>
      <c r="E126" s="39">
        <v>1</v>
      </c>
      <c r="F126" s="34">
        <f t="shared" si="24"/>
        <v>1204.98</v>
      </c>
      <c r="G126" s="293">
        <v>10</v>
      </c>
      <c r="H126" s="40">
        <f t="shared" si="22"/>
        <v>5.1663244353182751</v>
      </c>
      <c r="I126" s="41">
        <f t="shared" si="19"/>
        <v>120.498</v>
      </c>
      <c r="J126" s="34">
        <f t="shared" si="20"/>
        <v>622.53176180698154</v>
      </c>
      <c r="K126" s="34">
        <f t="shared" si="23"/>
        <v>582.44823819301848</v>
      </c>
      <c r="L126" s="35">
        <v>0</v>
      </c>
      <c r="M126" s="36">
        <f t="shared" si="21"/>
        <v>0</v>
      </c>
      <c r="N126" s="33"/>
      <c r="O126" s="3">
        <v>0</v>
      </c>
    </row>
    <row r="127" spans="1:15" ht="15.75">
      <c r="A127" s="296" t="s">
        <v>549</v>
      </c>
      <c r="B127" s="37">
        <v>40482</v>
      </c>
      <c r="C127" s="29">
        <v>10</v>
      </c>
      <c r="D127" s="295">
        <v>5093.4799999999996</v>
      </c>
      <c r="E127" s="39">
        <v>1</v>
      </c>
      <c r="F127" s="34">
        <f t="shared" si="24"/>
        <v>5093.4799999999996</v>
      </c>
      <c r="G127" s="293">
        <v>10</v>
      </c>
      <c r="H127" s="40">
        <f t="shared" si="22"/>
        <v>5.1663244353182751</v>
      </c>
      <c r="I127" s="41">
        <f t="shared" si="19"/>
        <v>509.34799999999996</v>
      </c>
      <c r="J127" s="34">
        <f t="shared" si="20"/>
        <v>2631.4570184804925</v>
      </c>
      <c r="K127" s="34">
        <f t="shared" si="23"/>
        <v>2462.0229815195071</v>
      </c>
      <c r="L127" s="35">
        <v>0</v>
      </c>
      <c r="M127" s="36">
        <f t="shared" si="21"/>
        <v>0</v>
      </c>
      <c r="N127" s="33"/>
      <c r="O127" s="3">
        <v>0</v>
      </c>
    </row>
    <row r="128" spans="1:15" ht="15.75">
      <c r="A128" s="296" t="s">
        <v>550</v>
      </c>
      <c r="B128" s="37">
        <v>40816</v>
      </c>
      <c r="C128" s="29">
        <v>50</v>
      </c>
      <c r="D128" s="295">
        <v>9020</v>
      </c>
      <c r="E128" s="39">
        <v>1</v>
      </c>
      <c r="F128" s="34">
        <f t="shared" si="24"/>
        <v>9020</v>
      </c>
      <c r="G128" s="293">
        <v>50</v>
      </c>
      <c r="H128" s="40">
        <f t="shared" si="22"/>
        <v>4.2518822724161529</v>
      </c>
      <c r="I128" s="41">
        <f t="shared" si="19"/>
        <v>180.4</v>
      </c>
      <c r="J128" s="34">
        <f t="shared" si="20"/>
        <v>767.03956194387399</v>
      </c>
      <c r="K128" s="34">
        <f t="shared" si="23"/>
        <v>8252.9604380561268</v>
      </c>
      <c r="L128" s="35">
        <v>0</v>
      </c>
      <c r="M128" s="36">
        <f t="shared" si="21"/>
        <v>0</v>
      </c>
      <c r="N128" s="33"/>
    </row>
    <row r="129" spans="1:17" ht="15.75">
      <c r="A129" s="294" t="s">
        <v>551</v>
      </c>
      <c r="B129" s="37">
        <v>40908</v>
      </c>
      <c r="C129" s="29">
        <v>20</v>
      </c>
      <c r="D129" s="295">
        <v>3891.59</v>
      </c>
      <c r="E129" s="39">
        <v>1</v>
      </c>
      <c r="F129" s="34">
        <f t="shared" si="24"/>
        <v>3891.59</v>
      </c>
      <c r="G129" s="293">
        <v>20</v>
      </c>
      <c r="H129" s="40">
        <f t="shared" si="22"/>
        <v>4</v>
      </c>
      <c r="I129" s="41">
        <f t="shared" si="19"/>
        <v>194.5795</v>
      </c>
      <c r="J129" s="34">
        <f t="shared" si="20"/>
        <v>778.31799999999998</v>
      </c>
      <c r="K129" s="34">
        <f t="shared" si="23"/>
        <v>3113.2719999999999</v>
      </c>
      <c r="L129" s="35">
        <v>0</v>
      </c>
      <c r="M129" s="36">
        <f t="shared" si="21"/>
        <v>0</v>
      </c>
      <c r="N129" s="33"/>
    </row>
    <row r="130" spans="1:17" ht="15.75">
      <c r="A130" s="294" t="s">
        <v>552</v>
      </c>
      <c r="B130" s="37">
        <v>41121</v>
      </c>
      <c r="C130" s="29">
        <v>20</v>
      </c>
      <c r="D130" s="295">
        <v>6659.75</v>
      </c>
      <c r="E130" s="39">
        <v>1</v>
      </c>
      <c r="F130" s="34">
        <f t="shared" si="24"/>
        <v>6659.75</v>
      </c>
      <c r="G130" s="293">
        <v>20</v>
      </c>
      <c r="H130" s="40">
        <f t="shared" si="22"/>
        <v>3.4168377823408624</v>
      </c>
      <c r="I130" s="41">
        <f t="shared" si="19"/>
        <v>332.98750000000001</v>
      </c>
      <c r="J130" s="34">
        <f t="shared" si="20"/>
        <v>1137.7642710472278</v>
      </c>
      <c r="K130" s="34">
        <f t="shared" si="23"/>
        <v>5521.9857289527718</v>
      </c>
      <c r="L130" s="35">
        <v>0</v>
      </c>
      <c r="M130" s="36">
        <f t="shared" si="21"/>
        <v>0</v>
      </c>
      <c r="N130" s="33"/>
      <c r="O130" s="3">
        <v>0</v>
      </c>
    </row>
    <row r="131" spans="1:17" ht="15.75">
      <c r="A131" s="294" t="s">
        <v>553</v>
      </c>
      <c r="B131" s="37">
        <v>41152</v>
      </c>
      <c r="C131" s="29">
        <v>20</v>
      </c>
      <c r="D131" s="295">
        <v>6564.96</v>
      </c>
      <c r="E131" s="39">
        <v>1</v>
      </c>
      <c r="F131" s="34">
        <f t="shared" si="24"/>
        <v>6564.96</v>
      </c>
      <c r="G131" s="293">
        <v>20</v>
      </c>
      <c r="H131" s="40">
        <f t="shared" si="22"/>
        <v>3.3319644079397674</v>
      </c>
      <c r="I131" s="41">
        <f t="shared" si="19"/>
        <v>328.24799999999999</v>
      </c>
      <c r="J131" s="34">
        <f t="shared" si="20"/>
        <v>1093.7106529774128</v>
      </c>
      <c r="K131" s="34">
        <f t="shared" si="23"/>
        <v>5471.2493470225872</v>
      </c>
      <c r="L131" s="35">
        <v>0</v>
      </c>
      <c r="M131" s="36">
        <f t="shared" si="21"/>
        <v>0</v>
      </c>
      <c r="N131" s="33"/>
    </row>
    <row r="132" spans="1:17" ht="15.75">
      <c r="A132" s="294" t="s">
        <v>554</v>
      </c>
      <c r="B132" s="37">
        <v>41274</v>
      </c>
      <c r="C132" s="29">
        <v>20</v>
      </c>
      <c r="D132" s="295">
        <v>5016.38</v>
      </c>
      <c r="E132" s="39">
        <v>1</v>
      </c>
      <c r="F132" s="34">
        <f t="shared" si="24"/>
        <v>5016.38</v>
      </c>
      <c r="G132" s="293">
        <v>20</v>
      </c>
      <c r="H132" s="40">
        <f t="shared" si="22"/>
        <v>2.9979466119096507</v>
      </c>
      <c r="I132" s="41">
        <f t="shared" si="19"/>
        <v>250.81900000000002</v>
      </c>
      <c r="J132" s="34">
        <f t="shared" si="20"/>
        <v>751.94197125256665</v>
      </c>
      <c r="K132" s="34">
        <f t="shared" si="23"/>
        <v>4264.4380287474332</v>
      </c>
      <c r="L132" s="35">
        <v>0</v>
      </c>
      <c r="M132" s="36">
        <f t="shared" si="21"/>
        <v>0</v>
      </c>
      <c r="N132" s="33"/>
    </row>
    <row r="133" spans="1:17" ht="15.75">
      <c r="A133" s="294" t="s">
        <v>554</v>
      </c>
      <c r="B133" s="37">
        <v>41274</v>
      </c>
      <c r="C133" s="29">
        <v>20</v>
      </c>
      <c r="D133" s="295">
        <v>9847.44</v>
      </c>
      <c r="E133" s="39">
        <v>1</v>
      </c>
      <c r="F133" s="34">
        <f t="shared" si="24"/>
        <v>9847.44</v>
      </c>
      <c r="G133" s="293">
        <v>20</v>
      </c>
      <c r="H133" s="40">
        <f t="shared" si="22"/>
        <v>2.9979466119096507</v>
      </c>
      <c r="I133" s="41">
        <f t="shared" si="19"/>
        <v>492.37200000000001</v>
      </c>
      <c r="J133" s="34">
        <f t="shared" si="20"/>
        <v>1476.1049691991786</v>
      </c>
      <c r="K133" s="34">
        <f t="shared" si="23"/>
        <v>8371.3350308008212</v>
      </c>
      <c r="L133" s="35">
        <v>0</v>
      </c>
      <c r="M133" s="36">
        <f t="shared" si="21"/>
        <v>0</v>
      </c>
      <c r="N133" s="33"/>
    </row>
    <row r="134" spans="1:17" ht="15.75">
      <c r="A134" s="294" t="s">
        <v>555</v>
      </c>
      <c r="B134" s="37">
        <v>41302</v>
      </c>
      <c r="C134" s="29">
        <v>20</v>
      </c>
      <c r="D134" s="295">
        <v>968.04</v>
      </c>
      <c r="E134" s="39">
        <v>1</v>
      </c>
      <c r="F134" s="34">
        <f t="shared" si="24"/>
        <v>968.04</v>
      </c>
      <c r="G134" s="293">
        <v>20</v>
      </c>
      <c r="H134" s="40">
        <f t="shared" si="22"/>
        <v>2.9212867898699519</v>
      </c>
      <c r="I134" s="41">
        <f t="shared" si="19"/>
        <v>48.402000000000001</v>
      </c>
      <c r="J134" s="34">
        <f t="shared" si="20"/>
        <v>141.39612320328541</v>
      </c>
      <c r="K134" s="34">
        <f t="shared" si="23"/>
        <v>826.64387679671449</v>
      </c>
      <c r="L134" s="35">
        <v>0</v>
      </c>
      <c r="M134" s="36">
        <f t="shared" si="21"/>
        <v>0</v>
      </c>
      <c r="N134" s="33"/>
      <c r="O134" s="3">
        <v>0</v>
      </c>
    </row>
    <row r="135" spans="1:17" ht="15.75">
      <c r="A135" s="294" t="s">
        <v>556</v>
      </c>
      <c r="B135" s="37">
        <v>41876</v>
      </c>
      <c r="C135" s="29">
        <v>20</v>
      </c>
      <c r="D135" s="295">
        <v>7410.82</v>
      </c>
      <c r="E135" s="39">
        <v>1</v>
      </c>
      <c r="F135" s="34">
        <f t="shared" si="24"/>
        <v>7410.82</v>
      </c>
      <c r="G135" s="293">
        <v>20</v>
      </c>
      <c r="H135" s="40">
        <f t="shared" si="22"/>
        <v>1.3497604380561259</v>
      </c>
      <c r="I135" s="41">
        <f t="shared" si="19"/>
        <v>370.541</v>
      </c>
      <c r="J135" s="34">
        <f t="shared" si="20"/>
        <v>500.14158247775492</v>
      </c>
      <c r="K135" s="34">
        <f t="shared" si="23"/>
        <v>6910.6784175222447</v>
      </c>
      <c r="L135" s="35">
        <v>0</v>
      </c>
      <c r="M135" s="36">
        <f t="shared" si="21"/>
        <v>0</v>
      </c>
      <c r="N135" s="33"/>
    </row>
    <row r="136" spans="1:17" ht="15.75">
      <c r="A136" s="384" t="s">
        <v>556</v>
      </c>
      <c r="B136" s="37">
        <v>41893</v>
      </c>
      <c r="C136" s="29">
        <v>20</v>
      </c>
      <c r="D136" s="295">
        <v>7306.56</v>
      </c>
      <c r="E136" s="39">
        <v>1</v>
      </c>
      <c r="F136" s="34">
        <f t="shared" si="24"/>
        <v>7306.56</v>
      </c>
      <c r="G136" s="293">
        <v>20</v>
      </c>
      <c r="H136" s="40">
        <f t="shared" si="22"/>
        <v>1.3032169746748803</v>
      </c>
      <c r="I136" s="41">
        <f t="shared" si="19"/>
        <v>365.32800000000003</v>
      </c>
      <c r="J136" s="34">
        <f t="shared" si="20"/>
        <v>476.10165092402468</v>
      </c>
      <c r="K136" s="34">
        <f t="shared" si="23"/>
        <v>6830.458349075976</v>
      </c>
      <c r="L136" s="35">
        <v>0</v>
      </c>
      <c r="M136" s="36">
        <f t="shared" si="21"/>
        <v>0</v>
      </c>
      <c r="N136" s="33"/>
    </row>
    <row r="137" spans="1:17" ht="15.75">
      <c r="A137" s="384" t="s">
        <v>556</v>
      </c>
      <c r="B137" s="37">
        <v>41955</v>
      </c>
      <c r="C137" s="29">
        <v>20</v>
      </c>
      <c r="D137" s="295">
        <v>10907.26</v>
      </c>
      <c r="E137" s="39">
        <v>1</v>
      </c>
      <c r="F137" s="34">
        <f t="shared" si="24"/>
        <v>10907.26</v>
      </c>
      <c r="G137" s="293">
        <v>20</v>
      </c>
      <c r="H137" s="40">
        <f t="shared" si="22"/>
        <v>1.1334702258726899</v>
      </c>
      <c r="I137" s="41">
        <f t="shared" si="19"/>
        <v>545.36300000000006</v>
      </c>
      <c r="J137" s="34">
        <f t="shared" si="20"/>
        <v>618.15272279260785</v>
      </c>
      <c r="K137" s="34">
        <f t="shared" si="23"/>
        <v>10289.107277207393</v>
      </c>
      <c r="L137" s="35">
        <v>0</v>
      </c>
      <c r="M137" s="36">
        <f t="shared" si="21"/>
        <v>0</v>
      </c>
      <c r="N137" s="33"/>
      <c r="O137" s="3">
        <v>0</v>
      </c>
    </row>
    <row r="138" spans="1:17">
      <c r="A138" s="372" t="s">
        <v>604</v>
      </c>
      <c r="B138" s="373">
        <v>42369</v>
      </c>
      <c r="C138" s="374">
        <v>1</v>
      </c>
      <c r="D138" s="375">
        <v>0</v>
      </c>
      <c r="E138" s="376">
        <v>1</v>
      </c>
      <c r="F138" s="377">
        <v>0</v>
      </c>
      <c r="G138" s="378">
        <v>1</v>
      </c>
      <c r="H138" s="379">
        <f t="shared" ref="H138" si="25">IF(G138=" "," ",IF(+B138&lt;=367," ",(+$B$6-B138)/365.25))</f>
        <v>0</v>
      </c>
      <c r="I138" s="380">
        <v>-14884</v>
      </c>
      <c r="J138" s="381">
        <f t="shared" si="20"/>
        <v>0</v>
      </c>
      <c r="K138" s="382">
        <v>0</v>
      </c>
      <c r="L138" s="35"/>
      <c r="M138" s="36"/>
      <c r="N138" s="36"/>
      <c r="O138" s="383" t="s">
        <v>605</v>
      </c>
      <c r="P138"/>
    </row>
    <row r="139" spans="1:17">
      <c r="A139" s="360" t="s">
        <v>598</v>
      </c>
      <c r="B139" s="28"/>
      <c r="C139" s="29"/>
      <c r="D139" s="356">
        <f>SUM(D10:D137)</f>
        <v>2849147.5299999989</v>
      </c>
      <c r="E139" s="357"/>
      <c r="F139" s="356">
        <f>SUM(F10:F137)</f>
        <v>2849147.5299999989</v>
      </c>
      <c r="G139" s="363"/>
      <c r="H139" s="359"/>
      <c r="I139" s="356">
        <f>SUM(I10:I138)</f>
        <v>65856.760400000028</v>
      </c>
      <c r="J139" s="356">
        <f t="shared" ref="J139:K139" si="26">SUM(J10:J138)</f>
        <v>1206833.405730322</v>
      </c>
      <c r="K139" s="356">
        <f t="shared" si="26"/>
        <v>1642314.1242696783</v>
      </c>
      <c r="L139" s="35"/>
      <c r="M139" s="36"/>
      <c r="N139" s="43"/>
    </row>
    <row r="140" spans="1:17">
      <c r="A140" s="360"/>
      <c r="B140" s="28"/>
      <c r="C140" s="29"/>
      <c r="D140" s="356"/>
      <c r="E140" s="357"/>
      <c r="F140" s="356"/>
      <c r="G140" s="363"/>
      <c r="H140" s="359"/>
      <c r="I140" s="356"/>
      <c r="J140" s="356"/>
      <c r="K140" s="356"/>
      <c r="L140" s="35"/>
      <c r="M140" s="36"/>
      <c r="N140" s="43"/>
    </row>
    <row r="141" spans="1:17" ht="15.75">
      <c r="A141" s="302" t="s">
        <v>585</v>
      </c>
      <c r="B141" s="37">
        <v>42138</v>
      </c>
      <c r="C141" s="354">
        <v>4.6969000000000003</v>
      </c>
      <c r="D141" s="100">
        <v>27353.51</v>
      </c>
      <c r="E141" s="39">
        <v>1</v>
      </c>
      <c r="F141" s="355">
        <f>IF(N141&gt;0,(+D141-N141)*E141,E141*D141)</f>
        <v>27353.51</v>
      </c>
      <c r="G141" s="354">
        <v>5</v>
      </c>
      <c r="H141" s="40">
        <f t="shared" ref="H141" si="27">IF(G141=" "," ",IF(+B141&lt;=367," ",(+$B$6-B141)/365.25))</f>
        <v>0.63244353182751545</v>
      </c>
      <c r="I141" s="41">
        <f t="shared" ref="I141" si="28">IF(+H141&gt;=G141,"--",F141/G141)</f>
        <v>5470.7019999999993</v>
      </c>
      <c r="J141" s="34">
        <f t="shared" ref="J141" si="29">IF(+H141/G141&gt;1,F141,F141*H141/G141)</f>
        <v>3459.9100944558522</v>
      </c>
      <c r="K141" s="34">
        <f t="shared" ref="K141" si="30">IF(+F141=0," ",IF(+F141-J141&lt;=0,0,(F141-J141)))</f>
        <v>23893.599905544146</v>
      </c>
      <c r="L141" s="35">
        <v>0</v>
      </c>
      <c r="M141" s="36">
        <v>0</v>
      </c>
      <c r="N141" s="33"/>
      <c r="O141" s="365">
        <v>4</v>
      </c>
    </row>
    <row r="142" spans="1:17" ht="15.75">
      <c r="A142" s="302" t="s">
        <v>586</v>
      </c>
      <c r="B142" s="37">
        <v>42166</v>
      </c>
      <c r="C142" s="29">
        <v>5</v>
      </c>
      <c r="D142" s="100">
        <v>930</v>
      </c>
      <c r="E142" s="39">
        <v>1</v>
      </c>
      <c r="F142" s="355">
        <f>IF(N142&gt;0,(+D142-N142)*E142,E142*D142)-80</f>
        <v>850</v>
      </c>
      <c r="G142" s="354">
        <v>5</v>
      </c>
      <c r="H142" s="40">
        <f>IF(G142=" "," ",IF(+B142&lt;=367," ",(+'White Bluff (Sewer)Depreciation'!$B$6-B142)/365.25))</f>
        <v>0.55578370978781655</v>
      </c>
      <c r="I142" s="41">
        <f>IF(+H142&gt;=G142,"--",F142/G142)</f>
        <v>170</v>
      </c>
      <c r="J142" s="34">
        <f>IF(+H142/G142&gt;1,F142,F142*H142/G142)</f>
        <v>94.483230663928822</v>
      </c>
      <c r="K142" s="34">
        <f>IF(+F142=0," ",IF(+F142-J142&lt;=0,0,(F142-J142)))</f>
        <v>755.51676933607121</v>
      </c>
      <c r="L142" s="35">
        <v>0</v>
      </c>
      <c r="M142" s="36">
        <v>0</v>
      </c>
      <c r="N142" s="33"/>
      <c r="O142" s="365">
        <v>4</v>
      </c>
      <c r="P142" s="366" t="s">
        <v>601</v>
      </c>
      <c r="Q142" s="365" t="s">
        <v>603</v>
      </c>
    </row>
    <row r="143" spans="1:17">
      <c r="A143" s="360" t="s">
        <v>599</v>
      </c>
      <c r="B143" s="28"/>
      <c r="C143" s="29"/>
      <c r="D143" s="361"/>
      <c r="E143" s="31"/>
      <c r="F143" s="368">
        <f>SUM(F139:F142)</f>
        <v>2877351.0399999986</v>
      </c>
      <c r="G143" s="29"/>
      <c r="H143" s="40"/>
      <c r="I143" s="367">
        <f>SUM(I139:I142)</f>
        <v>71497.462400000033</v>
      </c>
      <c r="J143" s="368">
        <f>SUM(J139:J142)</f>
        <v>1210387.7990554417</v>
      </c>
      <c r="K143" s="368">
        <f>SUM(K139:K142)</f>
        <v>1666963.2409445585</v>
      </c>
      <c r="L143" s="35"/>
      <c r="M143" s="36">
        <f>+L143*K143</f>
        <v>0</v>
      </c>
      <c r="N143" s="43"/>
    </row>
    <row r="144" spans="1:17" ht="15.75">
      <c r="A144" s="302" t="s">
        <v>426</v>
      </c>
      <c r="B144" s="37"/>
      <c r="C144" s="29"/>
      <c r="D144" s="298"/>
      <c r="E144" s="39"/>
      <c r="F144" s="34"/>
      <c r="G144" s="299"/>
      <c r="H144" s="40" t="str">
        <f>IF(G144=" "," ",IF(+B144&lt;=367," ",(+$B$6-B144)/365.25))</f>
        <v xml:space="preserve"> </v>
      </c>
      <c r="I144" s="41"/>
      <c r="J144" s="34"/>
      <c r="K144" s="34"/>
      <c r="L144" s="35"/>
      <c r="M144" s="36"/>
      <c r="N144" s="33"/>
    </row>
    <row r="145" spans="1:15" ht="15.75">
      <c r="A145" s="302" t="s">
        <v>578</v>
      </c>
      <c r="B145" s="37">
        <v>42142</v>
      </c>
      <c r="C145" s="29">
        <v>20</v>
      </c>
      <c r="D145" s="298">
        <v>3400</v>
      </c>
      <c r="E145" s="39">
        <v>1</v>
      </c>
      <c r="F145" s="34">
        <f>IF(N145&gt;0,(+D145-N145)*E145,E145*D145)</f>
        <v>3400</v>
      </c>
      <c r="G145" s="299">
        <v>20</v>
      </c>
      <c r="H145" s="40">
        <f>IF(G145=" "," ",IF(+B145&lt;=367," ",(+$B$6-B145)/365.25))</f>
        <v>0.62149212867898695</v>
      </c>
      <c r="I145" s="41">
        <f t="shared" ref="I145:I148" si="31">IF(+H145&gt;=G145,"--",F145/G145)</f>
        <v>170</v>
      </c>
      <c r="J145" s="34">
        <f t="shared" ref="J145:J148" si="32">IF(+H145/G145&gt;1,F145,F145*H145/G145)</f>
        <v>105.65366187542779</v>
      </c>
      <c r="K145" s="34">
        <f>IF(+F145=0," ",IF(+F145-J145&lt;=0,0,(F145-J145)))</f>
        <v>3294.3463381245724</v>
      </c>
      <c r="L145" s="35">
        <v>0</v>
      </c>
      <c r="M145" s="36">
        <f t="shared" ref="M145:M148" si="33">+K145*L145</f>
        <v>0</v>
      </c>
      <c r="N145" s="33"/>
    </row>
    <row r="146" spans="1:15" ht="15.75">
      <c r="A146" s="302" t="s">
        <v>579</v>
      </c>
      <c r="B146" s="37">
        <v>42275</v>
      </c>
      <c r="C146" s="29">
        <v>20</v>
      </c>
      <c r="D146" s="298">
        <v>1500.95</v>
      </c>
      <c r="E146" s="39">
        <v>1</v>
      </c>
      <c r="F146" s="34">
        <f>IF(N146&gt;0,(+D146-N146)*E146,E146*D146)</f>
        <v>1500.95</v>
      </c>
      <c r="G146" s="299">
        <v>20</v>
      </c>
      <c r="H146" s="40">
        <f>IF(G146=" "," ",IF(+B146&lt;=367," ",(+$B$6-B146)/365.25))</f>
        <v>0.25735797399041754</v>
      </c>
      <c r="I146" s="41">
        <f t="shared" si="31"/>
        <v>75.047499999999999</v>
      </c>
      <c r="J146" s="34">
        <f t="shared" si="32"/>
        <v>19.314072553045861</v>
      </c>
      <c r="K146" s="34">
        <f>IF(+F146=0," ",IF(+F146-J146&lt;=0,0,(F146-J146)))</f>
        <v>1481.6359274469542</v>
      </c>
      <c r="L146" s="35">
        <v>0</v>
      </c>
      <c r="M146" s="36">
        <f t="shared" si="33"/>
        <v>0</v>
      </c>
      <c r="N146" s="33"/>
    </row>
    <row r="147" spans="1:15" ht="15.75">
      <c r="A147" s="302" t="s">
        <v>580</v>
      </c>
      <c r="B147" s="37"/>
      <c r="C147" s="29"/>
      <c r="D147" s="298"/>
      <c r="E147" s="39"/>
      <c r="F147" s="34"/>
      <c r="G147" s="299"/>
      <c r="H147" s="40"/>
      <c r="I147" s="41"/>
      <c r="J147" s="34"/>
      <c r="K147" s="34"/>
      <c r="L147" s="35"/>
      <c r="M147" s="36"/>
      <c r="N147" s="33"/>
    </row>
    <row r="148" spans="1:15" ht="15.75">
      <c r="A148" s="302" t="s">
        <v>581</v>
      </c>
      <c r="B148" s="37">
        <v>42223</v>
      </c>
      <c r="C148" s="29">
        <v>10</v>
      </c>
      <c r="D148" s="298">
        <v>79590.73</v>
      </c>
      <c r="E148" s="39">
        <v>1</v>
      </c>
      <c r="F148" s="34">
        <f>IF(N148&gt;0,(+D148-N148)*E148,E148*D148)</f>
        <v>79590.73</v>
      </c>
      <c r="G148" s="299">
        <v>10</v>
      </c>
      <c r="H148" s="40">
        <f t="shared" ref="H148" si="34">IF(G148=" "," ",IF(+B148&lt;=367," ",(+$B$6-B148)/365.25))</f>
        <v>0.39972621492128679</v>
      </c>
      <c r="I148" s="41">
        <f t="shared" si="31"/>
        <v>7959.0729999999994</v>
      </c>
      <c r="J148" s="34">
        <f t="shared" si="32"/>
        <v>3181.4501245722104</v>
      </c>
      <c r="K148" s="34">
        <f>IF(+F148=0," ",IF(+F148-J148&lt;=0,0,(F148-J148)))</f>
        <v>76409.27987542779</v>
      </c>
      <c r="L148" s="35">
        <v>0</v>
      </c>
      <c r="M148" s="36">
        <f t="shared" si="33"/>
        <v>0</v>
      </c>
      <c r="N148" s="33"/>
    </row>
    <row r="149" spans="1:15">
      <c r="B149" s="303"/>
      <c r="C149" s="29" t="s">
        <v>199</v>
      </c>
      <c r="D149" s="364">
        <f>SUM(D144:D148)</f>
        <v>84491.68</v>
      </c>
      <c r="E149" s="35"/>
      <c r="F149" s="364">
        <f>SUM(F144:F148)</f>
        <v>84491.68</v>
      </c>
      <c r="G149" s="29"/>
      <c r="H149" s="40"/>
      <c r="I149" s="364">
        <f>SUM(I143:I148)</f>
        <v>79701.582900000038</v>
      </c>
      <c r="J149" s="364">
        <f>SUM(J144:J148)</f>
        <v>3306.4178590006841</v>
      </c>
      <c r="K149" s="364">
        <f>SUM(K144:K148)</f>
        <v>81185.262140999315</v>
      </c>
      <c r="L149" s="35"/>
      <c r="M149" s="304">
        <f>SUM(M10:M137)</f>
        <v>137502.70993215605</v>
      </c>
      <c r="N149" s="29"/>
    </row>
    <row r="150" spans="1:15">
      <c r="B150" s="50"/>
      <c r="C150" s="50"/>
      <c r="D150" s="51"/>
      <c r="E150" s="50"/>
      <c r="F150" s="51"/>
      <c r="G150" s="50"/>
      <c r="H150" s="50"/>
      <c r="I150" s="51"/>
      <c r="J150" s="51"/>
      <c r="K150" s="51"/>
      <c r="L150" s="108"/>
      <c r="M150" s="51"/>
      <c r="N150" s="51">
        <f>SUM(N10:N37)</f>
        <v>0</v>
      </c>
    </row>
    <row r="151" spans="1:15">
      <c r="D151" s="304"/>
      <c r="I151" s="88"/>
      <c r="J151" s="52"/>
    </row>
    <row r="152" spans="1:15">
      <c r="B152" s="46"/>
      <c r="C152" s="46"/>
      <c r="D152" s="53"/>
      <c r="E152" s="46"/>
      <c r="F152" s="53"/>
      <c r="G152" s="46"/>
      <c r="H152" s="46"/>
      <c r="I152" s="53"/>
      <c r="J152" s="53"/>
      <c r="K152" s="53"/>
      <c r="L152" s="109" t="s">
        <v>583</v>
      </c>
      <c r="M152" s="46"/>
      <c r="N152" s="46"/>
    </row>
    <row r="154" spans="1:15" ht="30">
      <c r="A154" s="305" t="s">
        <v>435</v>
      </c>
      <c r="B154" s="111"/>
      <c r="C154" s="112"/>
      <c r="D154" s="113" t="s">
        <v>436</v>
      </c>
      <c r="E154" s="114" t="s">
        <v>564</v>
      </c>
      <c r="F154" s="119" t="s">
        <v>437</v>
      </c>
      <c r="G154" s="306" t="s">
        <v>565</v>
      </c>
      <c r="H154" s="306" t="s">
        <v>566</v>
      </c>
      <c r="I154" s="307" t="s">
        <v>567</v>
      </c>
      <c r="J154" s="119" t="s">
        <v>568</v>
      </c>
      <c r="K154" s="119" t="s">
        <v>453</v>
      </c>
      <c r="L154" s="120"/>
      <c r="M154" s="119" t="s">
        <v>454</v>
      </c>
      <c r="N154" s="119" t="s">
        <v>569</v>
      </c>
      <c r="O154" s="122" t="s">
        <v>570</v>
      </c>
    </row>
    <row r="155" spans="1:15" ht="45">
      <c r="A155" s="308">
        <v>35065</v>
      </c>
      <c r="B155" s="309" t="s">
        <v>571</v>
      </c>
      <c r="C155" s="310">
        <v>1</v>
      </c>
      <c r="D155" s="311">
        <f>2766*520</f>
        <v>1438320</v>
      </c>
      <c r="E155" s="312">
        <f>D155*C155</f>
        <v>1438320</v>
      </c>
      <c r="F155" s="313">
        <v>20</v>
      </c>
      <c r="G155" s="314">
        <f>O155/F155</f>
        <v>3922.1610738255026</v>
      </c>
      <c r="H155" s="128">
        <f ca="1">IF((($B$5-A155)/365)&lt;F155, (($B$5-A155)/365)*G155, O155)</f>
        <v>78443.221476510051</v>
      </c>
      <c r="I155" s="314">
        <f ca="1">O155-H155</f>
        <v>0</v>
      </c>
      <c r="J155" s="133">
        <v>596</v>
      </c>
      <c r="K155" s="133">
        <v>338</v>
      </c>
      <c r="L155" s="315"/>
      <c r="M155" s="133">
        <v>17</v>
      </c>
      <c r="N155" s="145">
        <f>N156</f>
        <v>737248.32214765099</v>
      </c>
      <c r="O155" s="135">
        <f>E155*(K155/J155)-N155</f>
        <v>78443.221476510051</v>
      </c>
    </row>
    <row r="156" spans="1:15" ht="30">
      <c r="A156" s="308">
        <v>35065</v>
      </c>
      <c r="B156" s="150" t="s">
        <v>572</v>
      </c>
      <c r="C156" s="125">
        <v>1</v>
      </c>
      <c r="D156" s="138">
        <f>2500*520</f>
        <v>1300000</v>
      </c>
      <c r="E156" s="126">
        <f>D156*C156</f>
        <v>1300000</v>
      </c>
      <c r="F156" s="140">
        <v>20</v>
      </c>
      <c r="G156" s="127"/>
      <c r="H156" s="128"/>
      <c r="I156" s="314"/>
      <c r="J156" s="133">
        <v>596</v>
      </c>
      <c r="K156" s="133">
        <v>338</v>
      </c>
      <c r="L156" s="315"/>
      <c r="M156" s="133">
        <v>17</v>
      </c>
      <c r="N156" s="145">
        <f>E156*(K156/J156)</f>
        <v>737248.32214765099</v>
      </c>
      <c r="O156" s="135"/>
    </row>
    <row r="157" spans="1:15" ht="30">
      <c r="A157" s="308">
        <v>35065</v>
      </c>
      <c r="B157" s="136" t="s">
        <v>573</v>
      </c>
      <c r="C157" s="137"/>
      <c r="D157" s="138">
        <f>192347*12.38</f>
        <v>2381255.8600000003</v>
      </c>
      <c r="E157" s="139"/>
      <c r="F157" s="140"/>
      <c r="G157" s="141"/>
      <c r="H157" s="142"/>
      <c r="I157" s="141"/>
      <c r="J157" s="316"/>
      <c r="K157" s="316"/>
      <c r="L157" s="317"/>
      <c r="M157" s="316"/>
      <c r="N157" s="316"/>
      <c r="O157" s="318"/>
    </row>
    <row r="158" spans="1:15" ht="30">
      <c r="A158" s="308">
        <v>35065</v>
      </c>
      <c r="B158" s="136" t="s">
        <v>574</v>
      </c>
      <c r="C158" s="137"/>
      <c r="D158" s="138">
        <f>102815*13.74</f>
        <v>1412678.1</v>
      </c>
      <c r="E158" s="139"/>
      <c r="F158" s="140"/>
      <c r="G158" s="141"/>
      <c r="H158" s="142"/>
      <c r="I158" s="141"/>
      <c r="J158" s="316"/>
      <c r="K158" s="316"/>
      <c r="L158" s="317"/>
      <c r="M158" s="316"/>
      <c r="N158" s="316"/>
      <c r="O158" s="318"/>
    </row>
    <row r="159" spans="1:15" ht="30">
      <c r="A159" s="308">
        <v>35065</v>
      </c>
      <c r="B159" s="146" t="s">
        <v>162</v>
      </c>
      <c r="C159" s="137">
        <v>1</v>
      </c>
      <c r="D159" s="138">
        <f>SUM(D157:D158)</f>
        <v>3793933.9600000004</v>
      </c>
      <c r="E159" s="139">
        <f>D159*C159</f>
        <v>3793933.9600000004</v>
      </c>
      <c r="F159" s="140">
        <v>50</v>
      </c>
      <c r="G159" s="141">
        <f>O159/F159</f>
        <v>32568.107801583112</v>
      </c>
      <c r="H159" s="142">
        <f ca="1">IF((($B$5-A159)/365)&lt;F159, (($B$5-A159)/365)*G159, O159)</f>
        <v>720478.28053769062</v>
      </c>
      <c r="I159" s="141">
        <f ca="1">O159-H159</f>
        <v>907927.10954146495</v>
      </c>
      <c r="J159" s="133">
        <v>379</v>
      </c>
      <c r="K159" s="256">
        <v>189</v>
      </c>
      <c r="L159" s="319"/>
      <c r="M159" s="320">
        <v>38</v>
      </c>
      <c r="N159" s="321">
        <f>G187</f>
        <v>263556.40000000008</v>
      </c>
      <c r="O159" s="147">
        <f>E159*(K159/J159)-N159</f>
        <v>1628405.3900791556</v>
      </c>
    </row>
    <row r="160" spans="1:15" ht="15.75" thickBot="1">
      <c r="A160" s="148"/>
      <c r="B160" s="146"/>
      <c r="C160" s="137"/>
      <c r="D160" s="138"/>
      <c r="E160" s="139"/>
      <c r="F160" s="140"/>
      <c r="G160" s="322"/>
      <c r="H160" s="323"/>
      <c r="I160" s="322"/>
      <c r="J160" s="133"/>
      <c r="K160" s="256"/>
      <c r="L160" s="319"/>
      <c r="M160" s="143"/>
      <c r="N160" s="143"/>
      <c r="O160" s="324"/>
    </row>
    <row r="161" spans="1:15" ht="15.75" thickBot="1">
      <c r="A161" s="325"/>
      <c r="B161" s="326" t="s">
        <v>575</v>
      </c>
      <c r="C161" s="327"/>
      <c r="D161" s="328"/>
      <c r="E161" s="328"/>
      <c r="F161" s="329"/>
      <c r="G161" s="330">
        <f>H152+G155+G159</f>
        <v>36490.268875408612</v>
      </c>
      <c r="H161" s="331">
        <f ca="1">I152+H155+H159</f>
        <v>798921.50201420067</v>
      </c>
      <c r="I161" s="332">
        <f ca="1">I155+I159</f>
        <v>907927.10954146495</v>
      </c>
      <c r="J161" s="333"/>
      <c r="K161" s="334"/>
      <c r="L161" s="335"/>
      <c r="M161" s="334"/>
      <c r="N161" s="336" t="s">
        <v>576</v>
      </c>
      <c r="O161" s="337">
        <f>O155+O159</f>
        <v>1706848.6115556657</v>
      </c>
    </row>
    <row r="162" spans="1:15">
      <c r="A162" s="165"/>
      <c r="B162" s="167"/>
      <c r="C162" s="167"/>
      <c r="D162" s="177"/>
      <c r="E162" s="177"/>
      <c r="F162" s="178"/>
      <c r="G162" s="172"/>
      <c r="H162" s="172"/>
      <c r="I162" s="172"/>
      <c r="J162" s="172"/>
      <c r="K162" s="172"/>
      <c r="L162" s="173"/>
      <c r="M162" s="172"/>
      <c r="N162" s="172"/>
      <c r="O162" s="172"/>
    </row>
    <row r="163" spans="1:15" ht="30">
      <c r="A163" s="165"/>
      <c r="B163" s="167"/>
      <c r="C163" s="167"/>
      <c r="D163" s="176" t="s">
        <v>577</v>
      </c>
      <c r="E163" s="172"/>
      <c r="F163" s="178"/>
      <c r="G163" s="172"/>
      <c r="H163" s="177"/>
      <c r="I163" s="177"/>
      <c r="J163" s="177"/>
      <c r="K163" s="172"/>
      <c r="L163" s="173"/>
      <c r="M163" s="172"/>
      <c r="N163" s="172"/>
      <c r="O163" s="172"/>
    </row>
    <row r="164" spans="1:15">
      <c r="A164" s="338"/>
      <c r="B164" s="338"/>
      <c r="C164" s="338"/>
      <c r="D164" s="339"/>
      <c r="E164" s="340">
        <v>1686.5350000000001</v>
      </c>
      <c r="F164" s="340">
        <v>317.33999999999997</v>
      </c>
      <c r="G164" s="340">
        <v>3549</v>
      </c>
      <c r="H164" s="180"/>
      <c r="I164" s="180"/>
      <c r="J164" s="180"/>
      <c r="K164" s="172"/>
      <c r="L164" s="173"/>
      <c r="M164" s="172"/>
      <c r="N164" s="172"/>
      <c r="O164" s="172"/>
    </row>
    <row r="165" spans="1:15">
      <c r="A165" s="338"/>
      <c r="B165" s="338"/>
      <c r="C165" s="338"/>
      <c r="D165" s="126">
        <v>9090</v>
      </c>
      <c r="E165" s="340">
        <v>331.65499999999997</v>
      </c>
      <c r="F165" s="340">
        <v>2183.75</v>
      </c>
      <c r="G165" s="340">
        <v>5674.5</v>
      </c>
      <c r="H165" s="172"/>
      <c r="I165" s="172"/>
      <c r="J165" s="172"/>
      <c r="K165" s="172"/>
      <c r="L165" s="173"/>
      <c r="M165" s="172"/>
      <c r="N165" s="172"/>
      <c r="O165" s="172"/>
    </row>
    <row r="166" spans="1:15">
      <c r="A166" s="338"/>
      <c r="B166" s="338"/>
      <c r="C166" s="338"/>
      <c r="D166" s="126">
        <v>10635</v>
      </c>
      <c r="E166" s="340">
        <v>806.4</v>
      </c>
      <c r="F166" s="340">
        <v>2187.3000000000002</v>
      </c>
      <c r="G166" s="340">
        <v>2418</v>
      </c>
      <c r="H166" s="172"/>
      <c r="I166" s="172"/>
      <c r="J166" s="172"/>
      <c r="K166" s="172"/>
      <c r="L166" s="173"/>
      <c r="M166" s="172"/>
      <c r="N166" s="172"/>
      <c r="O166" s="172"/>
    </row>
    <row r="167" spans="1:15">
      <c r="A167" s="338"/>
      <c r="B167" s="338"/>
      <c r="C167" s="338"/>
      <c r="D167" s="126">
        <v>3795</v>
      </c>
      <c r="E167" s="340">
        <v>175.19499999999999</v>
      </c>
      <c r="F167" s="340">
        <v>675.48</v>
      </c>
      <c r="G167" s="340">
        <v>232.5</v>
      </c>
      <c r="H167" s="172"/>
      <c r="I167" s="172"/>
      <c r="J167" s="172"/>
      <c r="K167" s="172"/>
      <c r="L167" s="173"/>
      <c r="M167" s="172"/>
      <c r="N167" s="172"/>
      <c r="O167" s="172"/>
    </row>
    <row r="168" spans="1:15">
      <c r="A168" s="338"/>
      <c r="B168" s="338"/>
      <c r="C168" s="167"/>
      <c r="D168" s="126">
        <v>5105</v>
      </c>
      <c r="E168" s="340">
        <v>2705</v>
      </c>
      <c r="F168" s="340">
        <v>114.25</v>
      </c>
      <c r="G168" s="340">
        <v>2409.2800000000002</v>
      </c>
      <c r="H168" s="172"/>
      <c r="I168" s="172"/>
      <c r="J168" s="172"/>
      <c r="K168" s="172"/>
      <c r="L168" s="173"/>
      <c r="M168" s="172"/>
      <c r="N168" s="172"/>
      <c r="O168" s="172"/>
    </row>
    <row r="169" spans="1:15">
      <c r="A169" s="338"/>
      <c r="B169" s="338"/>
      <c r="C169" s="167"/>
      <c r="D169" s="126">
        <v>2000</v>
      </c>
      <c r="E169" s="340">
        <v>1000</v>
      </c>
      <c r="F169" s="340">
        <v>9620</v>
      </c>
      <c r="G169" s="340">
        <v>56.604999999999997</v>
      </c>
      <c r="H169" s="172"/>
      <c r="I169" s="172"/>
      <c r="J169" s="172"/>
      <c r="K169" s="172"/>
      <c r="L169" s="173"/>
      <c r="M169" s="172"/>
      <c r="N169" s="172"/>
      <c r="O169" s="172"/>
    </row>
    <row r="170" spans="1:15">
      <c r="A170" s="338"/>
      <c r="B170" s="338"/>
      <c r="C170" s="167"/>
      <c r="D170" s="126">
        <v>3280.96</v>
      </c>
      <c r="E170" s="340">
        <v>4875</v>
      </c>
      <c r="F170" s="340">
        <v>2651.55</v>
      </c>
      <c r="G170" s="340">
        <v>565</v>
      </c>
      <c r="H170" s="172"/>
      <c r="I170" s="172"/>
      <c r="J170" s="172"/>
      <c r="K170" s="172"/>
      <c r="L170" s="173"/>
      <c r="M170" s="172"/>
      <c r="N170" s="172"/>
      <c r="O170" s="172"/>
    </row>
    <row r="171" spans="1:15">
      <c r="A171" s="338"/>
      <c r="B171" s="338"/>
      <c r="C171" s="167"/>
      <c r="D171" s="126">
        <v>4510</v>
      </c>
      <c r="E171" s="340">
        <v>1949.5</v>
      </c>
      <c r="F171" s="340">
        <v>315.98</v>
      </c>
      <c r="G171" s="340">
        <v>1930.5</v>
      </c>
      <c r="H171" s="172"/>
      <c r="I171" s="172"/>
      <c r="J171" s="172"/>
      <c r="K171" s="172"/>
      <c r="L171" s="173"/>
      <c r="M171" s="172"/>
      <c r="N171" s="172"/>
      <c r="O171" s="172"/>
    </row>
    <row r="172" spans="1:15">
      <c r="A172" s="338"/>
      <c r="B172" s="338"/>
      <c r="C172" s="167"/>
      <c r="D172" s="126">
        <v>4230</v>
      </c>
      <c r="E172" s="340">
        <v>375.08499999999998</v>
      </c>
      <c r="F172" s="340">
        <v>15400</v>
      </c>
      <c r="G172" s="340">
        <v>1500</v>
      </c>
      <c r="H172" s="172"/>
      <c r="I172" s="172"/>
      <c r="J172" s="172"/>
      <c r="K172" s="172"/>
      <c r="L172" s="173"/>
      <c r="M172" s="172"/>
      <c r="N172" s="172"/>
      <c r="O172" s="172"/>
    </row>
    <row r="173" spans="1:15">
      <c r="A173" s="338"/>
      <c r="B173" s="338"/>
      <c r="C173" s="167"/>
      <c r="D173" s="126">
        <v>7551.52</v>
      </c>
      <c r="E173" s="340">
        <v>415.24</v>
      </c>
      <c r="F173" s="340">
        <v>588.45000000000005</v>
      </c>
      <c r="G173" s="340">
        <v>4584</v>
      </c>
      <c r="H173" s="172"/>
      <c r="I173" s="172"/>
      <c r="J173" s="172"/>
      <c r="K173" s="172"/>
      <c r="L173" s="173"/>
      <c r="M173" s="172"/>
      <c r="N173" s="172"/>
      <c r="O173" s="172"/>
    </row>
    <row r="174" spans="1:15">
      <c r="A174" s="338"/>
      <c r="B174" s="338"/>
      <c r="C174" s="167"/>
      <c r="D174" s="182">
        <v>460.36</v>
      </c>
      <c r="E174" s="340">
        <v>145.94</v>
      </c>
      <c r="F174" s="340">
        <v>178.78</v>
      </c>
      <c r="G174" s="340">
        <v>2919</v>
      </c>
      <c r="H174" s="172"/>
      <c r="I174" s="172"/>
      <c r="J174" s="172"/>
      <c r="K174" s="172"/>
      <c r="L174" s="173"/>
      <c r="M174" s="172"/>
      <c r="N174" s="172"/>
      <c r="O174" s="172"/>
    </row>
    <row r="175" spans="1:15">
      <c r="A175" s="338"/>
      <c r="B175" s="338"/>
      <c r="C175" s="167"/>
      <c r="D175" s="126">
        <v>1034.21</v>
      </c>
      <c r="E175" s="340">
        <v>1200</v>
      </c>
      <c r="F175" s="340">
        <v>169.815</v>
      </c>
      <c r="G175" s="340">
        <v>255</v>
      </c>
      <c r="H175" s="172"/>
      <c r="I175" s="172"/>
      <c r="J175" s="172"/>
      <c r="K175" s="172"/>
      <c r="L175" s="173"/>
      <c r="M175" s="172"/>
      <c r="N175" s="172"/>
      <c r="O175" s="172"/>
    </row>
    <row r="176" spans="1:15">
      <c r="A176" s="338"/>
      <c r="B176" s="338"/>
      <c r="C176" s="167"/>
      <c r="D176" s="126">
        <v>4817.34</v>
      </c>
      <c r="E176" s="340">
        <v>727.44</v>
      </c>
      <c r="F176" s="340">
        <v>8025.66</v>
      </c>
      <c r="G176" s="340">
        <v>8624.33</v>
      </c>
      <c r="H176" s="172"/>
      <c r="I176" s="172"/>
      <c r="J176" s="172"/>
      <c r="K176" s="172"/>
      <c r="L176" s="173"/>
      <c r="M176" s="172"/>
      <c r="N176" s="172"/>
      <c r="O176" s="172"/>
    </row>
    <row r="177" spans="1:15">
      <c r="A177" s="338"/>
      <c r="B177" s="338"/>
      <c r="C177" s="167"/>
      <c r="D177" s="126">
        <v>6939.91</v>
      </c>
      <c r="E177" s="340">
        <v>159.74</v>
      </c>
      <c r="F177" s="340">
        <v>358.58</v>
      </c>
      <c r="G177" s="340">
        <v>24850.79</v>
      </c>
      <c r="H177" s="172"/>
      <c r="I177" s="172"/>
      <c r="J177" s="172"/>
      <c r="K177" s="172"/>
      <c r="L177" s="173"/>
      <c r="M177" s="172"/>
      <c r="N177" s="172"/>
      <c r="O177" s="172"/>
    </row>
    <row r="178" spans="1:15">
      <c r="A178" s="338"/>
      <c r="B178" s="338"/>
      <c r="C178" s="167"/>
      <c r="D178" s="126">
        <v>500</v>
      </c>
      <c r="E178" s="340">
        <v>730.69</v>
      </c>
      <c r="F178" s="340">
        <v>7077.1</v>
      </c>
      <c r="G178" s="340">
        <v>1962.45</v>
      </c>
      <c r="H178" s="172"/>
      <c r="I178" s="172"/>
      <c r="J178" s="172"/>
      <c r="K178" s="172"/>
      <c r="L178" s="173"/>
      <c r="M178" s="172"/>
      <c r="N178" s="172"/>
      <c r="O178" s="172"/>
    </row>
    <row r="179" spans="1:15">
      <c r="A179" s="338"/>
      <c r="B179" s="338"/>
      <c r="C179" s="167"/>
      <c r="D179" s="126">
        <v>14210</v>
      </c>
      <c r="E179" s="340">
        <v>908.05</v>
      </c>
      <c r="F179" s="340">
        <v>51.95</v>
      </c>
      <c r="G179" s="340">
        <v>1246.01</v>
      </c>
      <c r="H179" s="172"/>
      <c r="I179" s="172"/>
      <c r="J179" s="172"/>
      <c r="K179" s="172"/>
      <c r="L179" s="173"/>
      <c r="M179" s="172"/>
      <c r="N179" s="172"/>
      <c r="O179" s="172"/>
    </row>
    <row r="180" spans="1:15">
      <c r="A180" s="338"/>
      <c r="B180" s="338"/>
      <c r="C180" s="167"/>
      <c r="D180" s="126">
        <v>7475</v>
      </c>
      <c r="E180" s="340">
        <v>184.77</v>
      </c>
      <c r="F180" s="340">
        <v>13117.5</v>
      </c>
      <c r="G180" s="340">
        <v>149.97</v>
      </c>
      <c r="H180" s="172"/>
      <c r="I180" s="172"/>
      <c r="J180" s="172"/>
      <c r="K180" s="172"/>
      <c r="L180" s="173"/>
      <c r="M180" s="172"/>
      <c r="N180" s="172"/>
      <c r="O180" s="172"/>
    </row>
    <row r="181" spans="1:15">
      <c r="A181" s="338"/>
      <c r="B181" s="338"/>
      <c r="C181" s="341"/>
      <c r="D181" s="342">
        <v>500</v>
      </c>
      <c r="E181" s="340">
        <v>545</v>
      </c>
      <c r="F181" s="340">
        <v>195.19499999999999</v>
      </c>
      <c r="G181" s="340">
        <v>3823.75</v>
      </c>
      <c r="H181" s="172"/>
      <c r="I181" s="172"/>
      <c r="J181" s="172"/>
      <c r="K181" s="172"/>
      <c r="L181" s="173"/>
      <c r="M181" s="172"/>
      <c r="N181" s="172"/>
      <c r="O181" s="172"/>
    </row>
    <row r="182" spans="1:15">
      <c r="A182" s="338"/>
      <c r="B182" s="338"/>
      <c r="C182" s="341"/>
      <c r="D182" s="343">
        <v>518.29</v>
      </c>
      <c r="E182" s="340">
        <v>3690</v>
      </c>
      <c r="F182" s="340">
        <v>201.49</v>
      </c>
      <c r="G182" s="339"/>
      <c r="H182" s="172"/>
      <c r="I182" s="172"/>
      <c r="J182" s="172"/>
      <c r="K182" s="172"/>
      <c r="L182" s="173"/>
      <c r="M182" s="172"/>
      <c r="N182" s="172"/>
      <c r="O182" s="180"/>
    </row>
    <row r="183" spans="1:15">
      <c r="A183" s="338"/>
      <c r="B183" s="338"/>
      <c r="C183" s="341"/>
      <c r="D183" s="343">
        <v>738.26499999999999</v>
      </c>
      <c r="E183" s="340">
        <v>9801.82</v>
      </c>
      <c r="F183" s="340">
        <v>1457.5</v>
      </c>
      <c r="G183" s="316"/>
      <c r="H183" s="172"/>
      <c r="I183" s="172"/>
      <c r="J183" s="172"/>
      <c r="K183" s="172"/>
      <c r="L183" s="173"/>
      <c r="M183" s="172"/>
      <c r="N183" s="172"/>
      <c r="O183" s="180"/>
    </row>
    <row r="184" spans="1:15">
      <c r="A184" s="338"/>
      <c r="B184" s="338"/>
      <c r="C184" s="341"/>
      <c r="D184" s="343">
        <v>318.255</v>
      </c>
      <c r="E184" s="340">
        <v>621.30999999999995</v>
      </c>
      <c r="F184" s="340">
        <v>56.604999999999997</v>
      </c>
      <c r="G184" s="316"/>
      <c r="H184" s="172"/>
      <c r="I184" s="172"/>
      <c r="J184" s="172"/>
      <c r="K184" s="172"/>
      <c r="L184" s="173"/>
      <c r="M184" s="172"/>
      <c r="N184" s="172"/>
      <c r="O184" s="180"/>
    </row>
    <row r="185" spans="1:15">
      <c r="A185" s="338"/>
      <c r="B185" s="338"/>
      <c r="C185" s="344"/>
      <c r="D185" s="340"/>
      <c r="E185" s="340">
        <v>2135.06</v>
      </c>
      <c r="F185" s="340">
        <v>7293</v>
      </c>
      <c r="G185" s="345"/>
      <c r="H185" s="346"/>
      <c r="I185" s="338"/>
      <c r="J185" s="338"/>
      <c r="K185" s="338"/>
      <c r="L185" s="347"/>
      <c r="M185" s="338"/>
      <c r="N185" s="338"/>
      <c r="O185" s="338"/>
    </row>
    <row r="186" spans="1:15">
      <c r="A186" s="338"/>
      <c r="B186" s="338"/>
      <c r="C186" s="344"/>
      <c r="D186" s="340">
        <v>636.51</v>
      </c>
      <c r="E186" s="340">
        <v>989.75</v>
      </c>
      <c r="F186" s="340">
        <v>63.64</v>
      </c>
      <c r="G186" s="339"/>
      <c r="H186" s="338"/>
      <c r="I186" s="338"/>
      <c r="J186" s="338"/>
      <c r="K186" s="338"/>
      <c r="L186" s="347"/>
      <c r="M186" s="338"/>
      <c r="N186" s="338"/>
      <c r="O186" s="338"/>
    </row>
    <row r="187" spans="1:15" ht="15.75" thickBot="1">
      <c r="A187" s="348"/>
      <c r="B187" s="338"/>
      <c r="C187" s="344"/>
      <c r="D187" s="338"/>
      <c r="E187" s="349"/>
      <c r="F187" s="338"/>
      <c r="G187" s="350">
        <f>SUM(D164:G186)</f>
        <v>263556.40000000008</v>
      </c>
      <c r="H187" s="346"/>
      <c r="I187" s="338"/>
      <c r="J187" s="338"/>
      <c r="K187" s="338"/>
      <c r="L187" s="347"/>
      <c r="M187" s="338"/>
      <c r="N187" s="338"/>
      <c r="O187" s="338"/>
    </row>
    <row r="199" spans="13:13">
      <c r="M199" s="3">
        <v>191455.22</v>
      </c>
    </row>
  </sheetData>
  <sortState ref="A14:Q137">
    <sortCondition ref="B14:B137"/>
  </sortState>
  <mergeCells count="1">
    <mergeCell ref="M7:N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 Cliffs (Water) Depreciation</vt:lpstr>
      <vt:lpstr>The Cliffs (Sewer) Depreciation</vt:lpstr>
      <vt:lpstr>White Bluff (Water)Depreciation</vt:lpstr>
      <vt:lpstr>White Bluff (Sewer)Depreciation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Patricia</cp:lastModifiedBy>
  <cp:lastPrinted>2017-09-21T16:01:30Z</cp:lastPrinted>
  <dcterms:created xsi:type="dcterms:W3CDTF">2017-09-21T15:17:18Z</dcterms:created>
  <dcterms:modified xsi:type="dcterms:W3CDTF">2018-02-08T20:30:07Z</dcterms:modified>
</cp:coreProperties>
</file>